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0635"/>
  </bookViews>
  <sheets>
    <sheet name="прил.1" sheetId="3" r:id="rId1"/>
    <sheet name="прил.2" sheetId="1" r:id="rId2"/>
    <sheet name="прил3" sheetId="6" r:id="rId3"/>
    <sheet name="прил.4" sheetId="4" r:id="rId4"/>
    <sheet name="прил.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ccess_Button1" hidden="1">"Наряд98_2_База_данных_по_топоработам_Таблица1"</definedName>
    <definedName name="AccessDatabase" hidden="1">"E:\XLS\Наряд982.mdb"</definedName>
    <definedName name="DataRange" localSheetId="1">#REF!</definedName>
    <definedName name="day" localSheetId="1">#REF!,#REF!,#REF!,#REF!,#REF!,#REF!,#REF!,#REF!,#REF!,#REF!,#REF!</definedName>
    <definedName name="MmExcelLinker_F9531D69_1CFB_4F59_B924_4961C7C6086E" localSheetId="1">#REF!</definedName>
    <definedName name="OPT" localSheetId="1">#REF!</definedName>
    <definedName name="RI" localSheetId="1">#REF!</definedName>
    <definedName name="Z_270BB401_5236_11D4_BB54_0050044E0CFA_.wvu.Cols" localSheetId="1" hidden="1">#REF!,#REF!,#REF!,#REF!</definedName>
    <definedName name="Z_270BB401_5236_11D4_BB54_0050044E0CFA_.wvu.FilterData" localSheetId="1" hidden="1">#REF!</definedName>
    <definedName name="Z_270BB401_5236_11D4_BB54_0050044E0CFA_.wvu.PrintArea" localSheetId="1" hidden="1">#REF!</definedName>
    <definedName name="Z_270BB401_5236_11D4_BB54_0050044E0CFA_.wvu.PrintTitles" localSheetId="1" hidden="1">#REF!</definedName>
    <definedName name="Z_270BB401_5236_11D4_BB54_0050044E0CFA_.wvu.Rows" localSheetId="1" hidden="1">#REF!,#REF!</definedName>
    <definedName name="Z_A0AC4B42_5259_11D4_B5FE_00C04FC949BF_.wvu.Cols" localSheetId="1" hidden="1">#REF!,#REF!,#REF!,#REF!</definedName>
    <definedName name="Z_A0AC4B42_5259_11D4_B5FE_00C04FC949BF_.wvu.FilterData" localSheetId="1" hidden="1">#REF!</definedName>
    <definedName name="Z_A0AC4B42_5259_11D4_B5FE_00C04FC949BF_.wvu.PrintArea" localSheetId="1" hidden="1">#REF!</definedName>
    <definedName name="Z_A0AC4B42_5259_11D4_B5FE_00C04FC949BF_.wvu.PrintTitles" localSheetId="1" hidden="1">#REF!</definedName>
    <definedName name="Z_A0AC4B42_5259_11D4_B5FE_00C04FC949BF_.wvu.Rows" localSheetId="1" hidden="1">#REF!,#REF!,#REF!,#REF!,#REF!,#REF!,#REF!</definedName>
    <definedName name="ав" localSheetId="1">#REF!</definedName>
    <definedName name="ав1" localSheetId="1">#REF!</definedName>
    <definedName name="ав2" localSheetId="1">#REF!</definedName>
    <definedName name="ап" localSheetId="1">#REF!</definedName>
    <definedName name="ап1" localSheetId="1">#REF!</definedName>
    <definedName name="ап2" localSheetId="1">#REF!</definedName>
    <definedName name="апр">[1]вх1!$A$175</definedName>
    <definedName name="атт">[1]вх1!$A$174</definedName>
    <definedName name="ббб">[1]вх1!$A$176</definedName>
    <definedName name="бюд.м." localSheetId="1">#REF!</definedName>
    <definedName name="В_Бел_долл" localSheetId="1">#REF!</definedName>
    <definedName name="ВВ_Бел" localSheetId="1">#REF!</definedName>
    <definedName name="ВД_в_наполнении_авансов_старых__на_начало_периода" localSheetId="1">#REF!</definedName>
    <definedName name="год">[2]вх2!$H$40</definedName>
    <definedName name="год2" localSheetId="4">[3]вх1!$A$165</definedName>
    <definedName name="год2">[4]вх1!$A$165</definedName>
    <definedName name="дз" localSheetId="1">#REF!</definedName>
    <definedName name="дз1" localSheetId="1">#REF!</definedName>
    <definedName name="дз2" localSheetId="1">#REF!</definedName>
    <definedName name="доппрем" localSheetId="1">#REF!</definedName>
    <definedName name="еи" localSheetId="4">[5]вх1!$A$170</definedName>
    <definedName name="еи">[4]вх1!$A$169</definedName>
    <definedName name="з" localSheetId="1">#REF!</definedName>
    <definedName name="зарплатаавгуст2002" localSheetId="1">#REF!</definedName>
    <definedName name="зарплатаавгуст2003" localSheetId="1">#REF!</definedName>
    <definedName name="зарплатаапрель2003" localSheetId="1">#REF!</definedName>
    <definedName name="зарплатадекабрь2002" localSheetId="1">#REF!</definedName>
    <definedName name="зарплатаиюль2002" localSheetId="1">#REF!</definedName>
    <definedName name="зарплатаиюнь2002" localSheetId="1">#REF!</definedName>
    <definedName name="зарплатаиюнь2003" localSheetId="1">#REF!</definedName>
    <definedName name="зарплатамай2002" localSheetId="1">#REF!</definedName>
    <definedName name="зарплатамарт2002" localSheetId="1">#REF!</definedName>
    <definedName name="зарплатамарт2003" localSheetId="1">#REF!</definedName>
    <definedName name="зарплатаноябрь2002" localSheetId="1">#REF!</definedName>
    <definedName name="зарплатаоктябрь2002" localSheetId="1">#REF!</definedName>
    <definedName name="зарплатаоктябрь2003" localSheetId="1">#REF!</definedName>
    <definedName name="зарплатасентябрь2002" localSheetId="1">#REF!</definedName>
    <definedName name="зарплатафевраль2002" localSheetId="1">#REF!</definedName>
    <definedName name="зарплатафевраль2003" localSheetId="1">#REF!</definedName>
    <definedName name="зарплатаянварь2002" localSheetId="1">#REF!</definedName>
    <definedName name="зарплатаянварь2003" localSheetId="1">#REF!</definedName>
    <definedName name="зарплатаянварь2004" localSheetId="1">#REF!</definedName>
    <definedName name="и" localSheetId="1">#REF!</definedName>
    <definedName name="Имя" localSheetId="1">#REF!</definedName>
    <definedName name="исп" localSheetId="4">[5]вх1!$A$176</definedName>
    <definedName name="исп">[4]вх1!$A$175</definedName>
    <definedName name="к" localSheetId="1">#REF!</definedName>
    <definedName name="Казан_ПЭ" localSheetId="1">#REF!</definedName>
    <definedName name="Казан_ПЭ_Ц" localSheetId="1">#REF!</definedName>
    <definedName name="капвл" localSheetId="1">#REF!</definedName>
    <definedName name="кз" localSheetId="1">#REF!</definedName>
    <definedName name="кз1" localSheetId="1">#REF!</definedName>
    <definedName name="кз2" localSheetId="1">#REF!</definedName>
    <definedName name="Кред_зад_Большевик" localSheetId="1">#REF!</definedName>
    <definedName name="Кред_зад_Володар" localSheetId="1">#REF!</definedName>
    <definedName name="Кред_зад_Казань" localSheetId="1">#REF!</definedName>
    <definedName name="Кред_зад_Н_Челны" localSheetId="1">#REF!</definedName>
    <definedName name="Кред_зад_переработка" localSheetId="1">#REF!</definedName>
    <definedName name="Кред_зад_РЗ_кд" localSheetId="1">#REF!</definedName>
    <definedName name="Кред_зад_Серпухов" localSheetId="1">#REF!</definedName>
    <definedName name="Кред_зад_Шексна" localSheetId="1">#REF!</definedName>
    <definedName name="Кред_тов" localSheetId="1">#REF!</definedName>
    <definedName name="курс" localSheetId="1">#REF!</definedName>
    <definedName name="н" localSheetId="1">#REF!</definedName>
    <definedName name="на">[2]вх2!$H$42</definedName>
    <definedName name="нач" localSheetId="4">[5]вх1!$A$178</definedName>
    <definedName name="нач">[4]вх1!$A$177</definedName>
    <definedName name="Номеручастка" localSheetId="1">#REF!</definedName>
    <definedName name="О" localSheetId="1">#REF!</definedName>
    <definedName name="_xlnm.Print_Area" localSheetId="1">прил.2!$A$1:$S$37</definedName>
    <definedName name="пбо" localSheetId="4">[5]вх1!$A$175</definedName>
    <definedName name="перс" localSheetId="1">#REF!</definedName>
    <definedName name="персвид" localSheetId="1">#REF!</definedName>
    <definedName name="персоналБИГР" localSheetId="1">#REF!</definedName>
    <definedName name="план">[2]вх2!$H$43</definedName>
    <definedName name="площадирадуга" localSheetId="1">#REF!</definedName>
    <definedName name="Площадьучастка" localSheetId="1">#REF!</definedName>
    <definedName name="повр" localSheetId="1">#REF!</definedName>
    <definedName name="премвид" localSheetId="1">#REF!</definedName>
    <definedName name="_xlnm.Recorder" localSheetId="1">#REF!</definedName>
    <definedName name="_xlnm.Recorder">#REF!</definedName>
    <definedName name="с" localSheetId="1">#REF!</definedName>
    <definedName name="секр" localSheetId="1">#REF!</definedName>
    <definedName name="секрвид" localSheetId="1">#REF!</definedName>
    <definedName name="совмвид" localSheetId="1">#REF!</definedName>
    <definedName name="совмпроц" localSheetId="1">#REF!</definedName>
    <definedName name="счет" localSheetId="1">#REF!</definedName>
    <definedName name="таб" localSheetId="1">#REF!</definedName>
    <definedName name="тариф" localSheetId="1">#REF!</definedName>
    <definedName name="тел">[6]СжВ!$B$145</definedName>
    <definedName name="тро" localSheetId="4">[5]вх1!$A$177</definedName>
    <definedName name="тро">[4]вх1!$A$176</definedName>
    <definedName name="ттт">[7]вх1!$A$165</definedName>
    <definedName name="ф" localSheetId="1">#REF!</definedName>
    <definedName name="хар" localSheetId="1">#REF!</definedName>
    <definedName name="Я" localSheetId="1" hidden="1">#REF!</definedName>
  </definedNames>
  <calcPr calcId="125725"/>
</workbook>
</file>

<file path=xl/calcChain.xml><?xml version="1.0" encoding="utf-8"?>
<calcChain xmlns="http://schemas.openxmlformats.org/spreadsheetml/2006/main">
  <c r="E10" i="6"/>
  <c r="I28" i="1"/>
  <c r="I27"/>
  <c r="I26"/>
  <c r="I20"/>
  <c r="I19"/>
  <c r="I18"/>
  <c r="I15"/>
  <c r="I13"/>
  <c r="D16" i="7"/>
  <c r="D30"/>
  <c r="D20"/>
  <c r="C10" i="6" l="1"/>
  <c r="G28" i="1" l="1"/>
  <c r="G27"/>
  <c r="G26"/>
  <c r="G25"/>
  <c r="S24"/>
  <c r="R24"/>
  <c r="Q24"/>
  <c r="P24"/>
  <c r="O24"/>
  <c r="N24"/>
  <c r="M24"/>
  <c r="L24"/>
  <c r="K24"/>
  <c r="J24"/>
  <c r="I24"/>
  <c r="H24"/>
  <c r="G22"/>
  <c r="C22" s="1"/>
  <c r="G21"/>
  <c r="C21"/>
  <c r="G20"/>
  <c r="G19"/>
  <c r="G18"/>
  <c r="S17"/>
  <c r="R17"/>
  <c r="Q17"/>
  <c r="P17"/>
  <c r="O17"/>
  <c r="N17"/>
  <c r="M17"/>
  <c r="L17"/>
  <c r="K17"/>
  <c r="J17"/>
  <c r="I17"/>
  <c r="G17" s="1"/>
  <c r="H17"/>
  <c r="G15"/>
  <c r="G14"/>
  <c r="G13"/>
  <c r="S11"/>
  <c r="S30" s="1"/>
  <c r="R11"/>
  <c r="R30" s="1"/>
  <c r="Q11"/>
  <c r="Q30" s="1"/>
  <c r="P11"/>
  <c r="P30" s="1"/>
  <c r="O11"/>
  <c r="O30" s="1"/>
  <c r="N11"/>
  <c r="N30" s="1"/>
  <c r="M11"/>
  <c r="M30" s="1"/>
  <c r="L11"/>
  <c r="L30" s="1"/>
  <c r="K11"/>
  <c r="K30" s="1"/>
  <c r="J11"/>
  <c r="J30" s="1"/>
  <c r="I11"/>
  <c r="I30" s="1"/>
  <c r="H11"/>
  <c r="H30" s="1"/>
  <c r="G24" l="1"/>
  <c r="G30"/>
  <c r="G11"/>
  <c r="C11" i="3" l="1"/>
  <c r="H39" i="4"/>
  <c r="H40" s="1"/>
  <c r="H42" s="1"/>
  <c r="H22"/>
  <c r="H23" s="1"/>
  <c r="H24" s="1"/>
  <c r="H13"/>
  <c r="C33"/>
  <c r="C41" s="1"/>
  <c r="C21"/>
  <c r="C22" l="1"/>
  <c r="C23" s="1"/>
  <c r="C43"/>
  <c r="C44" s="1"/>
  <c r="C45" s="1"/>
  <c r="C19" i="3" l="1"/>
</calcChain>
</file>

<file path=xl/comments1.xml><?xml version="1.0" encoding="utf-8"?>
<comments xmlns="http://schemas.openxmlformats.org/spreadsheetml/2006/main">
  <authors>
    <author>Экономист</author>
  </authors>
  <commentLis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ООО АТ</t>
        </r>
      </text>
    </comment>
    <comment ref="A26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ТО-10А(известняк
</t>
        </r>
      </text>
    </comment>
  </commentList>
</comments>
</file>

<file path=xl/comments2.xml><?xml version="1.0" encoding="utf-8"?>
<comments xmlns="http://schemas.openxmlformats.org/spreadsheetml/2006/main">
  <authors>
    <author>Экономист</author>
  </authors>
  <commentList>
    <comment ref="H17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из расчета затрат по ТР - 448т.р. В год</t>
        </r>
      </text>
    </comment>
  </commentList>
</comments>
</file>

<file path=xl/sharedStrings.xml><?xml version="1.0" encoding="utf-8"?>
<sst xmlns="http://schemas.openxmlformats.org/spreadsheetml/2006/main" count="198" uniqueCount="123">
  <si>
    <t>май</t>
  </si>
  <si>
    <t>реж. раб.</t>
  </si>
  <si>
    <t>кол-во  раб. дн.</t>
  </si>
  <si>
    <t>в том числе по месяцам</t>
  </si>
  <si>
    <t>год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</si>
  <si>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</si>
  <si>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</si>
  <si>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</si>
  <si>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</si>
  <si>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</si>
  <si>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</si>
  <si>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</si>
  <si>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</si>
  <si>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</si>
  <si>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</si>
  <si>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</si>
  <si>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ГМЗ</t>
  </si>
  <si>
    <t>УГРУ</t>
  </si>
  <si>
    <t>1 раз в нед.</t>
  </si>
  <si>
    <t>Бульдозер , всего</t>
  </si>
  <si>
    <t>Т-130</t>
  </si>
  <si>
    <t>РМЗ</t>
  </si>
  <si>
    <t>ТЭЦ</t>
  </si>
  <si>
    <t>LW-541</t>
  </si>
  <si>
    <t>2 раза в нед.</t>
  </si>
  <si>
    <t>ВСЕГО</t>
  </si>
  <si>
    <t xml:space="preserve">Приложение №2 </t>
  </si>
  <si>
    <t>к договору подряда №______________</t>
  </si>
  <si>
    <t>от ____________2011г.</t>
  </si>
  <si>
    <t>ПЛАН</t>
  </si>
  <si>
    <t xml:space="preserve"> марка механизма</t>
  </si>
  <si>
    <t>От "Подрядчика":</t>
  </si>
  <si>
    <t>От "Заказчика":</t>
  </si>
  <si>
    <t>________________/________________/</t>
  </si>
  <si>
    <t>Перечень специализированной техники Подрядчика, предназначенной для выполнения Работ на объектах Заказчика</t>
  </si>
  <si>
    <t>Марка механизма</t>
  </si>
  <si>
    <t>Кол-во единиц</t>
  </si>
  <si>
    <t>Погрузочная техника, всего</t>
  </si>
  <si>
    <t>Бульдозерная техника, всего</t>
  </si>
  <si>
    <t xml:space="preserve">Приложение №1 </t>
  </si>
  <si>
    <t>___________/__________/</t>
  </si>
  <si>
    <t xml:space="preserve">Калькуляция </t>
  </si>
  <si>
    <t>Статьи затрат</t>
  </si>
  <si>
    <t>Сумма, руб.</t>
  </si>
  <si>
    <t>Объем работ (в м-ц), мз</t>
  </si>
  <si>
    <t>2.Начисление на ЗП</t>
  </si>
  <si>
    <t>3.Топливо</t>
  </si>
  <si>
    <t>4.ТО и ремонт</t>
  </si>
  <si>
    <t>5.Амортизация</t>
  </si>
  <si>
    <t xml:space="preserve">6.Накладные расходы  </t>
  </si>
  <si>
    <t>Итого</t>
  </si>
  <si>
    <t>фронтального погрузчика LW-541</t>
  </si>
  <si>
    <t>3.Начисления на зарплату</t>
  </si>
  <si>
    <t>4.Амортизация</t>
  </si>
  <si>
    <t xml:space="preserve">5.Текущий ремонт </t>
  </si>
  <si>
    <t>6.Накладные расходы</t>
  </si>
  <si>
    <t xml:space="preserve">   Топливо</t>
  </si>
  <si>
    <t xml:space="preserve">   Смазочные материалы</t>
  </si>
  <si>
    <t xml:space="preserve">   Шины</t>
  </si>
  <si>
    <t>1.Материалы</t>
  </si>
  <si>
    <t xml:space="preserve">  КАЛЬКУЛЯЦИЯ</t>
  </si>
  <si>
    <t>Объем работ, м-час</t>
  </si>
  <si>
    <t>1.Основная и дополнительная зарплата</t>
  </si>
  <si>
    <t>2.Основная и дополнительная зарплата</t>
  </si>
  <si>
    <t>2.Начисления на зарплату</t>
  </si>
  <si>
    <t>3.Текущий ремонт (з/части)</t>
  </si>
  <si>
    <t>5.Расходы на топливо</t>
  </si>
  <si>
    <t>6.Смазочные материалы</t>
  </si>
  <si>
    <t xml:space="preserve">7.Накладные расходы </t>
  </si>
  <si>
    <t xml:space="preserve">стоимости 1 часа  работ </t>
  </si>
  <si>
    <t>стоимости 1 часа работы                              бульдозера "MD-23"</t>
  </si>
  <si>
    <t>стоимости  1 часа работ                                 экскаватора     HITACHI   ZX-330-3</t>
  </si>
  <si>
    <t xml:space="preserve">стоимости 1 м-часа работы </t>
  </si>
  <si>
    <t>бульдозера Т-130, погрузчика (ТО-10А)</t>
  </si>
  <si>
    <t>к договору подряда №___________</t>
  </si>
  <si>
    <t>7.НДС</t>
  </si>
  <si>
    <t>Всего с НДС</t>
  </si>
  <si>
    <t>8.НДС</t>
  </si>
  <si>
    <t>___________/В.С.Святецкий/</t>
  </si>
  <si>
    <t>Объект перевозок</t>
  </si>
  <si>
    <t>кол. ед.</t>
  </si>
  <si>
    <t>парк</t>
  </si>
  <si>
    <t xml:space="preserve">Экскаватор , всего- </t>
  </si>
  <si>
    <t>HITACHI-330 ZX</t>
  </si>
  <si>
    <t>ГМЗ (огарки)</t>
  </si>
  <si>
    <t>MD-23</t>
  </si>
  <si>
    <t>MD-32</t>
  </si>
  <si>
    <t>по заявке</t>
  </si>
  <si>
    <t>РУУ (РМУ)</t>
  </si>
  <si>
    <t>Погрузчик , всего-</t>
  </si>
  <si>
    <t>HTL-120</t>
  </si>
  <si>
    <t>Ед.изм.</t>
  </si>
  <si>
    <t>Отгрузка ПГС</t>
  </si>
  <si>
    <t>м3</t>
  </si>
  <si>
    <t>_______________</t>
  </si>
  <si>
    <t xml:space="preserve">_______________ </t>
  </si>
  <si>
    <t>Приложение №4</t>
  </si>
  <si>
    <r>
      <t xml:space="preserve">Приложение №  </t>
    </r>
    <r>
      <rPr>
        <u/>
        <sz val="12"/>
        <rFont val="Arial Cyr"/>
        <charset val="204"/>
      </rPr>
      <t xml:space="preserve">  3 </t>
    </r>
  </si>
  <si>
    <t>4.Расходы на топливо</t>
  </si>
  <si>
    <t xml:space="preserve">5.Накладные расходы </t>
  </si>
  <si>
    <t>6.НДС</t>
  </si>
  <si>
    <t>стоимости экскавации 1 (одного) м3 песчанно-гравийной смеси</t>
  </si>
  <si>
    <t>без учета НДС 18%</t>
  </si>
  <si>
    <t>Наименование статьи</t>
  </si>
  <si>
    <t>Осн. и доп. з/плата</t>
  </si>
  <si>
    <t xml:space="preserve">Начисления на зарплату </t>
  </si>
  <si>
    <t>Текущий ремонт, всего</t>
  </si>
  <si>
    <t>Амортизация</t>
  </si>
  <si>
    <t>Расходы на ГСМ, всего</t>
  </si>
  <si>
    <t>в т.ч. Топливо</t>
  </si>
  <si>
    <t>смазочные</t>
  </si>
  <si>
    <t>Накладные расходы</t>
  </si>
  <si>
    <t>Приложение №5</t>
  </si>
  <si>
    <t>к договору подряда №____________</t>
  </si>
  <si>
    <t>механизированных работ на объектах Заказчика с разбивкой по месяцам с 01 ФЕВРАЛЯ 2012г. по 31 декабря 2012г.</t>
  </si>
  <si>
    <t>План отгрузки песчано-гравийной смеси на участке ПГС-2 Разрезоуправления «Уртуйское» ОАО «ППГХО» Забайкальского края с разбивкой по месяцам в период с 01 февраля 2012 г. по 31 декабря 2012 г.;</t>
  </si>
  <si>
    <t>Экскаватор HITACHI -470 ZX или эквивалент</t>
  </si>
  <si>
    <t>Экскаватор HITACHI -330-3 или эквивалент</t>
  </si>
  <si>
    <t>Фронтальный погрузчик LW-541F или эквивалент</t>
  </si>
  <si>
    <t>Погрузчик HTL-120 или эквивалент</t>
  </si>
  <si>
    <t>Бульдозер MD-23 или эквивалент</t>
  </si>
  <si>
    <t>Бульдозер MD-32 или эквивалент</t>
  </si>
  <si>
    <t>Бульдозер Т-130 или эквивалент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</si>
</sst>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theme="0"/>
      <name val="Arial Cyr"/>
      <charset val="204"/>
    </font>
    <font>
      <u/>
      <sz val="12"/>
      <name val="Arial Cyr"/>
      <charset val="204"/>
    </font>
    <font>
      <sz val="8"/>
      <name val="Arial Cyr"/>
      <charset val="204"/>
    </font>
    <font>
      <sz val="10"/>
      <color theme="0"/>
      <name val="Arial Cyr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51">
    <xf numFmtId="0" fontId="0" fillId="0" borderId="0"/>
    <xf numFmtId="0" fontId="25" fillId="0" borderId="0" applyFont="0" applyFill="0" applyBorder="0" applyAlignment="0"/>
    <xf numFmtId="0" fontId="26" fillId="0" borderId="0"/>
    <xf numFmtId="0" fontId="27" fillId="0" borderId="0"/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6" fillId="0" borderId="0"/>
    <xf numFmtId="0" fontId="28" fillId="0" borderId="0" applyFont="0" applyFill="0" applyBorder="0" applyAlignment="0" applyProtection="0">
      <alignment vertical="center"/>
    </xf>
    <xf numFmtId="0" fontId="2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19" fillId="0" borderId="0"/>
    <xf numFmtId="0" fontId="28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28">
      <protection locked="0"/>
    </xf>
    <xf numFmtId="165" fontId="30" fillId="0" borderId="0">
      <protection locked="0"/>
    </xf>
    <xf numFmtId="166" fontId="30" fillId="0" borderId="0">
      <protection locked="0"/>
    </xf>
    <xf numFmtId="167" fontId="30" fillId="0" borderId="0">
      <protection locked="0"/>
    </xf>
    <xf numFmtId="0" fontId="30" fillId="0" borderId="0">
      <protection locked="0"/>
    </xf>
    <xf numFmtId="0" fontId="28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168" fontId="32" fillId="0" borderId="59" applyBorder="0"/>
    <xf numFmtId="0" fontId="33" fillId="36" borderId="0"/>
    <xf numFmtId="0" fontId="34" fillId="37" borderId="63" applyNumberFormat="0" applyFill="0" applyBorder="0" applyAlignment="0">
      <alignment horizontal="left"/>
    </xf>
    <xf numFmtId="0" fontId="35" fillId="37" borderId="0" applyNumberFormat="0" applyFill="0" applyBorder="0" applyAlignment="0"/>
    <xf numFmtId="0" fontId="36" fillId="38" borderId="63" applyNumberFormat="0" applyFill="0" applyBorder="0" applyAlignment="0">
      <alignment horizontal="left"/>
    </xf>
    <xf numFmtId="0" fontId="37" fillId="39" borderId="0" applyNumberFormat="0" applyFill="0" applyBorder="0" applyAlignment="0"/>
    <xf numFmtId="0" fontId="38" fillId="0" borderId="0" applyNumberFormat="0" applyFill="0" applyBorder="0" applyAlignment="0"/>
    <xf numFmtId="0" fontId="39" fillId="0" borderId="19" applyNumberFormat="0" applyFill="0" applyBorder="0" applyAlignment="0">
      <alignment horizontal="left"/>
    </xf>
    <xf numFmtId="0" fontId="40" fillId="40" borderId="58" applyNumberFormat="0" applyFill="0" applyBorder="0" applyAlignment="0">
      <alignment horizontal="centerContinuous"/>
    </xf>
    <xf numFmtId="0" fontId="41" fillId="0" borderId="0" applyNumberFormat="0" applyFill="0" applyBorder="0" applyAlignment="0"/>
    <xf numFmtId="0" fontId="41" fillId="41" borderId="64" applyNumberFormat="0" applyFill="0" applyBorder="0" applyAlignment="0"/>
    <xf numFmtId="0" fontId="42" fillId="0" borderId="19" applyNumberFormat="0" applyFill="0" applyBorder="0" applyAlignment="0"/>
    <xf numFmtId="0" fontId="41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0" borderId="0">
      <alignment horizontal="right"/>
    </xf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42" borderId="0"/>
    <xf numFmtId="0" fontId="48" fillId="42" borderId="0"/>
    <xf numFmtId="0" fontId="49" fillId="0" borderId="0" applyNumberFormat="0" applyFill="0" applyBorder="0" applyAlignment="0" applyProtection="0"/>
    <xf numFmtId="38" fontId="50" fillId="0" borderId="0" applyNumberFormat="0" applyFill="0" applyBorder="0" applyAlignment="0" applyProtection="0">
      <alignment horizontal="right"/>
      <protection locked="0"/>
    </xf>
    <xf numFmtId="0" fontId="51" fillId="0" borderId="0" applyNumberFormat="0" applyFill="0" applyBorder="0" applyAlignment="0" applyProtection="0"/>
    <xf numFmtId="174" fontId="52" fillId="0" borderId="0" applyFont="0" applyFill="0" applyBorder="0" applyAlignment="0" applyProtection="0"/>
    <xf numFmtId="0" fontId="53" fillId="0" borderId="0"/>
    <xf numFmtId="0" fontId="54" fillId="0" borderId="0" applyFill="0" applyBorder="0" applyAlignment="0"/>
    <xf numFmtId="0" fontId="29" fillId="43" borderId="0" applyNumberFormat="0" applyFont="0" applyBorder="0" applyAlignment="0"/>
    <xf numFmtId="0" fontId="55" fillId="0" borderId="64" applyNumberFormat="0" applyFont="0" applyFill="0" applyProtection="0">
      <alignment horizontal="centerContinuous" vertical="center"/>
    </xf>
    <xf numFmtId="175" fontId="46" fillId="0" borderId="0" applyFont="0" applyFill="0" applyBorder="0" applyAlignment="0" applyProtection="0"/>
    <xf numFmtId="176" fontId="46" fillId="0" borderId="65" applyFont="0" applyFill="0" applyBorder="0" applyProtection="0">
      <alignment horizontal="center"/>
      <protection locked="0"/>
    </xf>
    <xf numFmtId="0" fontId="55" fillId="0" borderId="0" applyNumberFormat="0" applyFill="0" applyBorder="0" applyProtection="0">
      <alignment horizontal="center" vertical="center"/>
    </xf>
    <xf numFmtId="177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3" fontId="59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59" fillId="0" borderId="0" applyFont="0" applyFill="0" applyBorder="0" applyAlignment="0" applyProtection="0"/>
    <xf numFmtId="0" fontId="28" fillId="44" borderId="0"/>
    <xf numFmtId="0" fontId="48" fillId="45" borderId="0"/>
    <xf numFmtId="180" fontId="46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46" fillId="0" borderId="0" applyFont="0" applyFill="0" applyBorder="0" applyAlignment="0" applyProtection="0"/>
    <xf numFmtId="38" fontId="60" fillId="0" borderId="0" applyFont="0" applyFill="0" applyBorder="0" applyAlignment="0" applyProtection="0"/>
    <xf numFmtId="181" fontId="61" fillId="46" borderId="0" applyNumberFormat="0" applyBorder="0" applyAlignment="0" applyProtection="0"/>
    <xf numFmtId="182" fontId="25" fillId="0" borderId="0" applyFont="0" applyFill="0" applyBorder="0" applyAlignment="0" applyProtection="0"/>
    <xf numFmtId="0" fontId="58" fillId="0" borderId="66" applyNumberFormat="0" applyFont="0" applyFill="0" applyAlignment="0" applyProtection="0"/>
    <xf numFmtId="0" fontId="62" fillId="0" borderId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6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86" fontId="46" fillId="0" borderId="0" applyFont="0" applyFill="0" applyBorder="0" applyAlignment="0" applyProtection="0"/>
    <xf numFmtId="2" fontId="59" fillId="0" borderId="0" applyFont="0" applyFill="0" applyBorder="0" applyAlignment="0" applyProtection="0"/>
    <xf numFmtId="15" fontId="29" fillId="0" borderId="0">
      <alignment vertical="center"/>
    </xf>
    <xf numFmtId="0" fontId="64" fillId="0" borderId="0" applyFill="0" applyBorder="0" applyProtection="0">
      <alignment horizontal="left"/>
    </xf>
    <xf numFmtId="181" fontId="65" fillId="0" borderId="0" applyNumberFormat="0" applyFill="0" applyBorder="0" applyAlignment="0" applyProtection="0"/>
    <xf numFmtId="187" fontId="66" fillId="0" borderId="0" applyNumberFormat="0" applyFill="0" applyBorder="0" applyAlignment="0" applyProtection="0">
      <alignment horizontal="center"/>
    </xf>
    <xf numFmtId="0" fontId="58" fillId="0" borderId="0" applyFont="0" applyFill="0" applyBorder="0" applyAlignment="0" applyProtection="0">
      <alignment horizontal="right"/>
    </xf>
    <xf numFmtId="0" fontId="67" fillId="0" borderId="0" applyProtection="0">
      <alignment horizontal="right"/>
    </xf>
    <xf numFmtId="0" fontId="68" fillId="0" borderId="56" applyNumberFormat="0" applyAlignment="0" applyProtection="0">
      <alignment horizontal="left" vertical="center"/>
    </xf>
    <xf numFmtId="0" fontId="68" fillId="0" borderId="63">
      <alignment horizontal="left" vertical="center"/>
    </xf>
    <xf numFmtId="0" fontId="69" fillId="0" borderId="0">
      <alignment horizontal="center"/>
    </xf>
    <xf numFmtId="38" fontId="70" fillId="0" borderId="0"/>
    <xf numFmtId="38" fontId="71" fillId="0" borderId="0">
      <alignment horizontal="left"/>
    </xf>
    <xf numFmtId="0" fontId="72" fillId="0" borderId="0" applyProtection="0">
      <alignment horizontal="left"/>
    </xf>
    <xf numFmtId="0" fontId="69" fillId="0" borderId="0">
      <alignment horizontal="center"/>
    </xf>
    <xf numFmtId="0" fontId="73" fillId="0" borderId="67" applyNumberFormat="0" applyFill="0" applyBorder="0" applyAlignment="0" applyProtection="0">
      <alignment horizontal="left"/>
    </xf>
    <xf numFmtId="188" fontId="74" fillId="47" borderId="0" applyNumberFormat="0" applyBorder="0" applyAlignment="0" applyProtection="0">
      <protection locked="0"/>
    </xf>
    <xf numFmtId="0" fontId="75" fillId="0" borderId="0"/>
    <xf numFmtId="0" fontId="29" fillId="0" borderId="0"/>
    <xf numFmtId="0" fontId="46" fillId="48" borderId="36" applyNumberFormat="0" applyFont="0" applyAlignment="0"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center"/>
    </xf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2" fontId="78" fillId="0" borderId="0" applyFont="0" applyFill="0" applyBorder="0" applyAlignment="0" applyProtection="0"/>
    <xf numFmtId="37" fontId="79" fillId="0" borderId="0"/>
    <xf numFmtId="0" fontId="33" fillId="0" borderId="68"/>
    <xf numFmtId="198" fontId="25" fillId="0" borderId="0"/>
    <xf numFmtId="37" fontId="80" fillId="47" borderId="63" applyBorder="0">
      <alignment horizontal="left" vertical="center" indent="2"/>
    </xf>
    <xf numFmtId="0" fontId="18" fillId="0" borderId="0"/>
    <xf numFmtId="0" fontId="81" fillId="0" borderId="0"/>
    <xf numFmtId="0" fontId="18" fillId="0" borderId="0"/>
    <xf numFmtId="0" fontId="82" fillId="0" borderId="0"/>
    <xf numFmtId="0" fontId="18" fillId="0" borderId="0"/>
    <xf numFmtId="0" fontId="83" fillId="0" borderId="0"/>
    <xf numFmtId="40" fontId="84" fillId="49" borderId="0">
      <alignment horizontal="right"/>
    </xf>
    <xf numFmtId="0" fontId="85" fillId="50" borderId="0">
      <alignment horizontal="center"/>
    </xf>
    <xf numFmtId="0" fontId="86" fillId="51" borderId="0"/>
    <xf numFmtId="0" fontId="87" fillId="49" borderId="0" applyBorder="0">
      <alignment horizontal="centerContinuous"/>
    </xf>
    <xf numFmtId="0" fontId="88" fillId="51" borderId="0" applyBorder="0">
      <alignment horizontal="centerContinuous"/>
    </xf>
    <xf numFmtId="0" fontId="68" fillId="0" borderId="0" applyNumberFormat="0" applyFill="0" applyBorder="0" applyAlignment="0" applyProtection="0"/>
    <xf numFmtId="0" fontId="89" fillId="0" borderId="0"/>
    <xf numFmtId="1" fontId="90" fillId="0" borderId="0" applyProtection="0">
      <alignment horizontal="right" vertical="center"/>
    </xf>
    <xf numFmtId="19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89" fillId="0" borderId="0"/>
    <xf numFmtId="0" fontId="91" fillId="0" borderId="0" applyNumberFormat="0" applyFill="0" applyBorder="0" applyAlignment="0" applyProtection="0">
      <alignment horizontal="left"/>
      <protection locked="0"/>
    </xf>
    <xf numFmtId="0" fontId="92" fillId="0" borderId="69">
      <alignment vertical="center"/>
    </xf>
    <xf numFmtId="0" fontId="93" fillId="0" borderId="70"/>
    <xf numFmtId="0" fontId="52" fillId="0" borderId="0" applyFill="0" applyBorder="0" applyAlignment="0" applyProtection="0"/>
    <xf numFmtId="0" fontId="43" fillId="0" borderId="0" applyNumberFormat="0" applyFill="0" applyBorder="0" applyAlignment="0" applyProtection="0">
      <alignment horizontal="center"/>
    </xf>
    <xf numFmtId="0" fontId="94" fillId="0" borderId="0"/>
    <xf numFmtId="0" fontId="95" fillId="0" borderId="0"/>
    <xf numFmtId="0" fontId="96" fillId="0" borderId="0" applyBorder="0" applyProtection="0">
      <alignment vertical="center"/>
    </xf>
    <xf numFmtId="0" fontId="96" fillId="0" borderId="64" applyBorder="0" applyProtection="0">
      <alignment horizontal="right" vertical="center"/>
    </xf>
    <xf numFmtId="0" fontId="97" fillId="52" borderId="0" applyBorder="0" applyProtection="0">
      <alignment horizontal="centerContinuous" vertical="center"/>
    </xf>
    <xf numFmtId="0" fontId="97" fillId="53" borderId="64" applyBorder="0" applyProtection="0">
      <alignment horizontal="centerContinuous" vertical="center"/>
    </xf>
    <xf numFmtId="0" fontId="98" fillId="0" borderId="0"/>
    <xf numFmtId="0" fontId="83" fillId="0" borderId="0"/>
    <xf numFmtId="0" fontId="99" fillId="0" borderId="0" applyFill="0" applyBorder="0" applyProtection="0">
      <alignment horizontal="left"/>
    </xf>
    <xf numFmtId="0" fontId="64" fillId="0" borderId="71" applyFill="0" applyBorder="0" applyProtection="0">
      <alignment horizontal="left" vertical="top"/>
    </xf>
    <xf numFmtId="0" fontId="100" fillId="0" borderId="0">
      <alignment horizontal="centerContinuous"/>
    </xf>
    <xf numFmtId="0" fontId="101" fillId="0" borderId="0"/>
    <xf numFmtId="0" fontId="102" fillId="0" borderId="0"/>
    <xf numFmtId="0" fontId="10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4" fillId="0" borderId="0"/>
    <xf numFmtId="0" fontId="105" fillId="0" borderId="0" applyNumberFormat="0" applyFill="0" applyBorder="0" applyAlignment="0" applyProtection="0"/>
    <xf numFmtId="0" fontId="59" fillId="0" borderId="72" applyNumberFormat="0" applyFont="0" applyFill="0" applyAlignment="0" applyProtection="0"/>
    <xf numFmtId="0" fontId="106" fillId="0" borderId="0">
      <alignment horizontal="fill"/>
    </xf>
    <xf numFmtId="0" fontId="107" fillId="0" borderId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0" fontId="107" fillId="0" borderId="0"/>
    <xf numFmtId="0" fontId="46" fillId="54" borderId="0" applyNumberFormat="0" applyBorder="0" applyAlignment="0" applyProtection="0"/>
    <xf numFmtId="0" fontId="108" fillId="0" borderId="64" applyBorder="0" applyProtection="0">
      <alignment horizontal="right"/>
    </xf>
    <xf numFmtId="204" fontId="52" fillId="0" borderId="0" applyFont="0" applyFill="0" applyBorder="0" applyAlignment="0" applyProtection="0"/>
    <xf numFmtId="205" fontId="46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9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0" borderId="60" applyNumberFormat="0" applyFill="0" applyBorder="0" applyProtection="0">
      <alignment horizontal="right" vertical="center"/>
    </xf>
    <xf numFmtId="14" fontId="110" fillId="0" borderId="0"/>
    <xf numFmtId="42" fontId="18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2" fillId="0" borderId="0"/>
    <xf numFmtId="0" fontId="113" fillId="47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29" fillId="0" borderId="0"/>
    <xf numFmtId="0" fontId="18" fillId="0" borderId="0"/>
    <xf numFmtId="0" fontId="111" fillId="0" borderId="0"/>
    <xf numFmtId="3" fontId="114" fillId="0" borderId="0"/>
    <xf numFmtId="0" fontId="29" fillId="0" borderId="0"/>
    <xf numFmtId="0" fontId="115" fillId="0" borderId="0"/>
    <xf numFmtId="0" fontId="116" fillId="0" borderId="0"/>
    <xf numFmtId="0" fontId="117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8" fillId="0" borderId="0"/>
    <xf numFmtId="49" fontId="119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20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0" fillId="0" borderId="0">
      <protection locked="0"/>
    </xf>
    <xf numFmtId="49" fontId="122" fillId="0" borderId="36" applyNumberFormat="0" applyFill="0" applyAlignment="0" applyProtection="0"/>
  </cellStyleXfs>
  <cellXfs count="207">
    <xf numFmtId="0" fontId="0" fillId="0" borderId="0" xfId="0"/>
    <xf numFmtId="0" fontId="19" fillId="0" borderId="0" xfId="0" applyFont="1" applyFill="1" applyBorder="1"/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" fontId="21" fillId="33" borderId="31" xfId="0" applyNumberFormat="1" applyFont="1" applyFill="1" applyBorder="1"/>
    <xf numFmtId="1" fontId="21" fillId="33" borderId="32" xfId="0" applyNumberFormat="1" applyFont="1" applyFill="1" applyBorder="1"/>
    <xf numFmtId="1" fontId="21" fillId="33" borderId="29" xfId="0" applyNumberFormat="1" applyFont="1" applyFill="1" applyBorder="1"/>
    <xf numFmtId="1" fontId="21" fillId="33" borderId="33" xfId="0" applyNumberFormat="1" applyFont="1" applyFill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1" fontId="0" fillId="0" borderId="38" xfId="0" applyNumberFormat="1" applyBorder="1"/>
    <xf numFmtId="1" fontId="0" fillId="0" borderId="35" xfId="0" applyNumberFormat="1" applyBorder="1"/>
    <xf numFmtId="1" fontId="0" fillId="0" borderId="36" xfId="0" applyNumberFormat="1" applyBorder="1"/>
    <xf numFmtId="0" fontId="0" fillId="0" borderId="39" xfId="0" applyBorder="1"/>
    <xf numFmtId="0" fontId="0" fillId="0" borderId="38" xfId="0" applyBorder="1"/>
    <xf numFmtId="1" fontId="21" fillId="33" borderId="42" xfId="0" applyNumberFormat="1" applyFont="1" applyFill="1" applyBorder="1"/>
    <xf numFmtId="1" fontId="0" fillId="0" borderId="26" xfId="0" applyNumberFormat="1" applyBorder="1"/>
    <xf numFmtId="1" fontId="0" fillId="0" borderId="41" xfId="0" applyNumberFormat="1" applyBorder="1"/>
    <xf numFmtId="1" fontId="0" fillId="0" borderId="43" xfId="0" applyNumberFormat="1" applyBorder="1"/>
    <xf numFmtId="0" fontId="0" fillId="34" borderId="44" xfId="0" applyFill="1" applyBorder="1"/>
    <xf numFmtId="0" fontId="0" fillId="0" borderId="45" xfId="0" applyBorder="1"/>
    <xf numFmtId="0" fontId="0" fillId="0" borderId="44" xfId="0" applyBorder="1"/>
    <xf numFmtId="1" fontId="0" fillId="0" borderId="44" xfId="0" applyNumberFormat="1" applyBorder="1"/>
    <xf numFmtId="0" fontId="0" fillId="0" borderId="46" xfId="0" applyBorder="1"/>
    <xf numFmtId="0" fontId="0" fillId="34" borderId="36" xfId="0" applyFill="1" applyBorder="1"/>
    <xf numFmtId="164" fontId="0" fillId="0" borderId="44" xfId="0" applyNumberFormat="1" applyBorder="1"/>
    <xf numFmtId="1" fontId="0" fillId="0" borderId="50" xfId="0" applyNumberFormat="1" applyBorder="1"/>
    <xf numFmtId="0" fontId="0" fillId="0" borderId="47" xfId="0" applyBorder="1"/>
    <xf numFmtId="0" fontId="0" fillId="0" borderId="36" xfId="0" applyFill="1" applyBorder="1"/>
    <xf numFmtId="0" fontId="0" fillId="0" borderId="50" xfId="0" applyBorder="1"/>
    <xf numFmtId="0" fontId="22" fillId="35" borderId="52" xfId="0" applyFont="1" applyFill="1" applyBorder="1"/>
    <xf numFmtId="0" fontId="22" fillId="35" borderId="53" xfId="0" applyFont="1" applyFill="1" applyBorder="1"/>
    <xf numFmtId="1" fontId="22" fillId="35" borderId="54" xfId="0" applyNumberFormat="1" applyFont="1" applyFill="1" applyBorder="1"/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3" fillId="0" borderId="0" xfId="0" applyFont="1"/>
    <xf numFmtId="0" fontId="0" fillId="0" borderId="73" xfId="0" applyBorder="1" applyAlignment="1">
      <alignment horizontal="center"/>
    </xf>
    <xf numFmtId="0" fontId="44" fillId="0" borderId="0" xfId="0" applyFont="1"/>
    <xf numFmtId="0" fontId="44" fillId="0" borderId="55" xfId="0" applyFont="1" applyBorder="1" applyAlignment="1">
      <alignment horizontal="center" vertical="center" wrapText="1"/>
    </xf>
    <xf numFmtId="0" fontId="44" fillId="0" borderId="54" xfId="0" applyFont="1" applyBorder="1" applyAlignment="1">
      <alignment horizontal="center" vertical="center" wrapText="1"/>
    </xf>
    <xf numFmtId="0" fontId="44" fillId="0" borderId="74" xfId="0" applyFont="1" applyBorder="1"/>
    <xf numFmtId="0" fontId="44" fillId="0" borderId="26" xfId="0" applyFont="1" applyBorder="1"/>
    <xf numFmtId="0" fontId="44" fillId="0" borderId="38" xfId="0" applyFont="1" applyBorder="1" applyAlignment="1">
      <alignment horizontal="center"/>
    </xf>
    <xf numFmtId="0" fontId="44" fillId="0" borderId="62" xfId="0" applyFont="1" applyBorder="1" applyAlignment="1">
      <alignment horizontal="center"/>
    </xf>
    <xf numFmtId="0" fontId="44" fillId="0" borderId="26" xfId="0" applyFont="1" applyBorder="1" applyAlignment="1">
      <alignment horizontal="center"/>
    </xf>
    <xf numFmtId="0" fontId="124" fillId="0" borderId="27" xfId="0" applyFont="1" applyBorder="1"/>
    <xf numFmtId="0" fontId="124" fillId="0" borderId="31" xfId="0" applyFont="1" applyBorder="1" applyAlignment="1">
      <alignment horizontal="center"/>
    </xf>
    <xf numFmtId="0" fontId="126" fillId="0" borderId="74" xfId="0" applyFont="1" applyBorder="1"/>
    <xf numFmtId="0" fontId="125" fillId="0" borderId="34" xfId="0" applyFont="1" applyBorder="1"/>
    <xf numFmtId="0" fontId="125" fillId="0" borderId="40" xfId="0" applyFont="1" applyBorder="1"/>
    <xf numFmtId="0" fontId="125" fillId="0" borderId="39" xfId="0" applyFont="1" applyBorder="1"/>
    <xf numFmtId="0" fontId="125" fillId="0" borderId="40" xfId="0" applyFont="1" applyBorder="1" applyAlignment="1">
      <alignment horizontal="left"/>
    </xf>
    <xf numFmtId="0" fontId="125" fillId="0" borderId="47" xfId="0" applyFont="1" applyBorder="1" applyAlignment="1">
      <alignment wrapText="1"/>
    </xf>
    <xf numFmtId="0" fontId="22" fillId="0" borderId="55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0" fillId="0" borderId="0" xfId="0" applyFont="1" applyAlignment="1"/>
    <xf numFmtId="0" fontId="125" fillId="0" borderId="40" xfId="0" applyFont="1" applyBorder="1" applyAlignment="1">
      <alignment horizontal="center"/>
    </xf>
    <xf numFmtId="2" fontId="125" fillId="0" borderId="39" xfId="0" applyNumberFormat="1" applyFont="1" applyBorder="1" applyAlignment="1">
      <alignment horizontal="center"/>
    </xf>
    <xf numFmtId="0" fontId="125" fillId="0" borderId="26" xfId="0" applyFont="1" applyBorder="1" applyAlignment="1">
      <alignment horizontal="left"/>
    </xf>
    <xf numFmtId="0" fontId="125" fillId="0" borderId="54" xfId="0" applyFont="1" applyBorder="1" applyAlignment="1">
      <alignment horizontal="center" vertical="center" wrapText="1"/>
    </xf>
    <xf numFmtId="0" fontId="125" fillId="0" borderId="26" xfId="0" applyFont="1" applyBorder="1" applyAlignment="1">
      <alignment horizontal="center"/>
    </xf>
    <xf numFmtId="0" fontId="125" fillId="0" borderId="38" xfId="0" applyFont="1" applyBorder="1" applyAlignment="1">
      <alignment horizontal="center"/>
    </xf>
    <xf numFmtId="2" fontId="125" fillId="0" borderId="46" xfId="0" applyNumberFormat="1" applyFont="1" applyBorder="1" applyAlignment="1">
      <alignment horizontal="center"/>
    </xf>
    <xf numFmtId="2" fontId="22" fillId="0" borderId="57" xfId="438" applyNumberFormat="1" applyFont="1" applyBorder="1" applyAlignment="1">
      <alignment horizontal="center"/>
    </xf>
    <xf numFmtId="0" fontId="125" fillId="0" borderId="78" xfId="0" applyFont="1" applyBorder="1" applyAlignment="1">
      <alignment horizontal="center" vertical="center" wrapText="1"/>
    </xf>
    <xf numFmtId="0" fontId="125" fillId="0" borderId="47" xfId="0" applyFont="1" applyBorder="1" applyAlignment="1">
      <alignment horizontal="left"/>
    </xf>
    <xf numFmtId="0" fontId="125" fillId="0" borderId="50" xfId="0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2" fontId="22" fillId="0" borderId="54" xfId="0" applyNumberFormat="1" applyFont="1" applyBorder="1" applyAlignment="1">
      <alignment horizontal="center"/>
    </xf>
    <xf numFmtId="0" fontId="20" fillId="0" borderId="0" xfId="321" applyFont="1" applyAlignment="1">
      <alignment horizontal="center"/>
    </xf>
    <xf numFmtId="0" fontId="125" fillId="0" borderId="74" xfId="321" applyFont="1" applyBorder="1"/>
    <xf numFmtId="0" fontId="125" fillId="0" borderId="40" xfId="321" applyFont="1" applyBorder="1"/>
    <xf numFmtId="0" fontId="125" fillId="0" borderId="40" xfId="0" applyFont="1" applyBorder="1" applyAlignment="1">
      <alignment horizontal="left" wrapText="1"/>
    </xf>
    <xf numFmtId="0" fontId="125" fillId="0" borderId="79" xfId="321" applyFont="1" applyBorder="1" applyAlignment="1">
      <alignment horizontal="center" vertical="center" wrapText="1"/>
    </xf>
    <xf numFmtId="0" fontId="125" fillId="0" borderId="40" xfId="321" applyFont="1" applyBorder="1" applyAlignment="1">
      <alignment wrapText="1"/>
    </xf>
    <xf numFmtId="0" fontId="125" fillId="0" borderId="77" xfId="321" applyFont="1" applyBorder="1" applyAlignment="1">
      <alignment horizontal="center" vertical="center" wrapText="1"/>
    </xf>
    <xf numFmtId="0" fontId="125" fillId="0" borderId="47" xfId="321" applyFont="1" applyBorder="1"/>
    <xf numFmtId="0" fontId="123" fillId="0" borderId="0" xfId="0" applyFont="1" applyAlignment="1"/>
    <xf numFmtId="0" fontId="125" fillId="0" borderId="74" xfId="0" applyFont="1" applyBorder="1"/>
    <xf numFmtId="0" fontId="125" fillId="0" borderId="38" xfId="0" applyFont="1" applyBorder="1"/>
    <xf numFmtId="2" fontId="125" fillId="0" borderId="38" xfId="0" applyNumberFormat="1" applyFont="1" applyBorder="1" applyAlignment="1">
      <alignment horizontal="center"/>
    </xf>
    <xf numFmtId="0" fontId="125" fillId="0" borderId="47" xfId="0" applyFont="1" applyBorder="1"/>
    <xf numFmtId="2" fontId="125" fillId="0" borderId="50" xfId="0" applyNumberFormat="1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" fontId="125" fillId="0" borderId="34" xfId="0" applyNumberFormat="1" applyFont="1" applyBorder="1"/>
    <xf numFmtId="0" fontId="125" fillId="0" borderId="39" xfId="0" applyFont="1" applyBorder="1" applyAlignment="1">
      <alignment horizontal="center"/>
    </xf>
    <xf numFmtId="164" fontId="125" fillId="0" borderId="39" xfId="0" applyNumberFormat="1" applyFont="1" applyBorder="1" applyAlignment="1">
      <alignment horizontal="center"/>
    </xf>
    <xf numFmtId="164" fontId="125" fillId="0" borderId="46" xfId="0" applyNumberFormat="1" applyFont="1" applyBorder="1" applyAlignment="1">
      <alignment horizontal="center"/>
    </xf>
    <xf numFmtId="2" fontId="22" fillId="0" borderId="57" xfId="0" applyNumberFormat="1" applyFont="1" applyBorder="1" applyAlignment="1">
      <alignment horizontal="center"/>
    </xf>
    <xf numFmtId="0" fontId="124" fillId="0" borderId="0" xfId="0" applyFont="1"/>
    <xf numFmtId="0" fontId="22" fillId="0" borderId="52" xfId="0" applyFont="1" applyBorder="1" applyAlignment="1">
      <alignment horizontal="center"/>
    </xf>
    <xf numFmtId="0" fontId="125" fillId="0" borderId="45" xfId="0" applyFont="1" applyBorder="1"/>
    <xf numFmtId="0" fontId="125" fillId="0" borderId="46" xfId="0" applyFont="1" applyBorder="1" applyAlignment="1">
      <alignment horizontal="center"/>
    </xf>
    <xf numFmtId="0" fontId="125" fillId="0" borderId="10" xfId="0" applyFont="1" applyBorder="1"/>
    <xf numFmtId="0" fontId="125" fillId="0" borderId="81" xfId="0" applyFont="1" applyBorder="1" applyAlignment="1">
      <alignment horizontal="center"/>
    </xf>
    <xf numFmtId="0" fontId="125" fillId="0" borderId="0" xfId="0" applyFont="1"/>
    <xf numFmtId="0" fontId="20" fillId="0" borderId="0" xfId="0" applyFont="1" applyAlignment="1">
      <alignment horizontal="center" vertical="center" wrapText="1"/>
    </xf>
    <xf numFmtId="0" fontId="125" fillId="0" borderId="61" xfId="0" applyFont="1" applyBorder="1" applyAlignment="1">
      <alignment horizontal="center" vertical="center" wrapText="1"/>
    </xf>
    <xf numFmtId="0" fontId="125" fillId="0" borderId="76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/>
    </xf>
    <xf numFmtId="0" fontId="21" fillId="33" borderId="30" xfId="0" applyFont="1" applyFill="1" applyBorder="1"/>
    <xf numFmtId="0" fontId="0" fillId="34" borderId="35" xfId="0" applyFill="1" applyBorder="1"/>
    <xf numFmtId="0" fontId="0" fillId="0" borderId="37" xfId="0" applyBorder="1"/>
    <xf numFmtId="1" fontId="0" fillId="0" borderId="40" xfId="0" applyNumberFormat="1" applyBorder="1"/>
    <xf numFmtId="0" fontId="0" fillId="0" borderId="36" xfId="0" applyBorder="1" applyAlignment="1">
      <alignment horizontal="right" wrapText="1"/>
    </xf>
    <xf numFmtId="0" fontId="0" fillId="34" borderId="23" xfId="0" applyFill="1" applyBorder="1"/>
    <xf numFmtId="0" fontId="0" fillId="34" borderId="36" xfId="0" applyFill="1" applyBorder="1" applyAlignment="1">
      <alignment horizontal="center" wrapText="1"/>
    </xf>
    <xf numFmtId="1" fontId="0" fillId="34" borderId="24" xfId="0" applyNumberFormat="1" applyFill="1" applyBorder="1"/>
    <xf numFmtId="1" fontId="0" fillId="0" borderId="23" xfId="0" applyNumberFormat="1" applyBorder="1"/>
    <xf numFmtId="1" fontId="0" fillId="0" borderId="24" xfId="0" applyNumberFormat="1" applyBorder="1"/>
    <xf numFmtId="1" fontId="0" fillId="0" borderId="34" xfId="0" applyNumberFormat="1" applyBorder="1"/>
    <xf numFmtId="0" fontId="0" fillId="34" borderId="47" xfId="0" applyFill="1" applyBorder="1" applyAlignment="1">
      <alignment horizontal="left" wrapText="1"/>
    </xf>
    <xf numFmtId="1" fontId="0" fillId="34" borderId="44" xfId="0" applyNumberFormat="1" applyFill="1" applyBorder="1"/>
    <xf numFmtId="0" fontId="0" fillId="0" borderId="48" xfId="0" applyBorder="1"/>
    <xf numFmtId="0" fontId="0" fillId="34" borderId="45" xfId="0" applyFill="1" applyBorder="1"/>
    <xf numFmtId="0" fontId="0" fillId="0" borderId="24" xfId="0" applyBorder="1" applyAlignment="1">
      <alignment horizontal="center"/>
    </xf>
    <xf numFmtId="2" fontId="0" fillId="0" borderId="44" xfId="0" applyNumberFormat="1" applyBorder="1"/>
    <xf numFmtId="0" fontId="0" fillId="0" borderId="51" xfId="0" applyBorder="1" applyAlignment="1">
      <alignment horizontal="center"/>
    </xf>
    <xf numFmtId="0" fontId="0" fillId="34" borderId="44" xfId="0" applyFill="1" applyBorder="1" applyAlignment="1">
      <alignment horizontal="center"/>
    </xf>
    <xf numFmtId="0" fontId="0" fillId="0" borderId="35" xfId="0" applyFill="1" applyBorder="1"/>
    <xf numFmtId="0" fontId="0" fillId="0" borderId="39" xfId="0" applyFill="1" applyBorder="1"/>
    <xf numFmtId="0" fontId="0" fillId="34" borderId="36" xfId="0" applyFill="1" applyBorder="1" applyAlignment="1">
      <alignment horizontal="center"/>
    </xf>
    <xf numFmtId="0" fontId="0" fillId="0" borderId="40" xfId="0" applyBorder="1"/>
    <xf numFmtId="0" fontId="0" fillId="0" borderId="43" xfId="0" applyBorder="1"/>
    <xf numFmtId="0" fontId="22" fillId="35" borderId="84" xfId="0" applyFont="1" applyFill="1" applyBorder="1"/>
    <xf numFmtId="1" fontId="22" fillId="35" borderId="55" xfId="0" applyNumberFormat="1" applyFont="1" applyFill="1" applyBorder="1"/>
    <xf numFmtId="1" fontId="22" fillId="35" borderId="53" xfId="0" applyNumberFormat="1" applyFont="1" applyFill="1" applyBorder="1"/>
    <xf numFmtId="1" fontId="22" fillId="35" borderId="57" xfId="0" applyNumberFormat="1" applyFont="1" applyFill="1" applyBorder="1"/>
    <xf numFmtId="0" fontId="118" fillId="0" borderId="0" xfId="0" applyFont="1" applyFill="1" applyBorder="1"/>
    <xf numFmtId="0" fontId="22" fillId="0" borderId="55" xfId="0" applyFont="1" applyBorder="1" applyAlignment="1">
      <alignment horizontal="center" vertical="center" wrapText="1"/>
    </xf>
    <xf numFmtId="0" fontId="125" fillId="0" borderId="74" xfId="0" applyFont="1" applyBorder="1" applyAlignment="1">
      <alignment horizontal="center" vertical="center" wrapText="1"/>
    </xf>
    <xf numFmtId="0" fontId="125" fillId="0" borderId="2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8" xfId="0" applyFont="1" applyBorder="1" applyAlignment="1">
      <alignment horizontal="center" vertical="center" wrapText="1"/>
    </xf>
    <xf numFmtId="0" fontId="125" fillId="0" borderId="62" xfId="0" applyFont="1" applyBorder="1" applyAlignment="1">
      <alignment horizontal="center" vertical="center" wrapText="1"/>
    </xf>
    <xf numFmtId="0" fontId="125" fillId="0" borderId="85" xfId="0" applyFont="1" applyBorder="1" applyAlignment="1">
      <alignment horizontal="center" vertical="center" wrapText="1"/>
    </xf>
    <xf numFmtId="0" fontId="1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28" fillId="0" borderId="0" xfId="0" applyFont="1"/>
    <xf numFmtId="0" fontId="125" fillId="0" borderId="86" xfId="0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36" xfId="0" applyFont="1" applyBorder="1"/>
    <xf numFmtId="0" fontId="125" fillId="0" borderId="12" xfId="0" applyFont="1" applyBorder="1" applyAlignment="1">
      <alignment horizontal="center" vertical="center" wrapText="1"/>
    </xf>
    <xf numFmtId="0" fontId="125" fillId="0" borderId="12" xfId="0" applyFont="1" applyBorder="1"/>
    <xf numFmtId="0" fontId="125" fillId="0" borderId="13" xfId="0" applyFont="1" applyBorder="1"/>
    <xf numFmtId="0" fontId="125" fillId="0" borderId="17" xfId="0" applyFont="1" applyBorder="1" applyAlignment="1">
      <alignment horizontal="center" vertical="center" wrapText="1"/>
    </xf>
    <xf numFmtId="0" fontId="125" fillId="0" borderId="17" xfId="0" applyFont="1" applyBorder="1"/>
    <xf numFmtId="0" fontId="125" fillId="0" borderId="18" xfId="0" applyFont="1" applyBorder="1"/>
    <xf numFmtId="0" fontId="125" fillId="0" borderId="87" xfId="0" applyFont="1" applyBorder="1" applyAlignment="1">
      <alignment horizontal="center" vertical="center" wrapText="1"/>
    </xf>
    <xf numFmtId="0" fontId="125" fillId="0" borderId="88" xfId="0" applyFont="1" applyBorder="1" applyAlignment="1">
      <alignment horizontal="center" vertical="center" wrapText="1"/>
    </xf>
    <xf numFmtId="0" fontId="0" fillId="0" borderId="41" xfId="0" applyBorder="1"/>
    <xf numFmtId="0" fontId="129" fillId="0" borderId="0" xfId="0" applyFont="1"/>
    <xf numFmtId="2" fontId="125" fillId="0" borderId="36" xfId="0" applyNumberFormat="1" applyFont="1" applyBorder="1" applyAlignment="1">
      <alignment horizontal="center"/>
    </xf>
    <xf numFmtId="2" fontId="22" fillId="34" borderId="36" xfId="0" applyNumberFormat="1" applyFont="1" applyFill="1" applyBorder="1" applyAlignment="1">
      <alignment horizontal="center"/>
    </xf>
    <xf numFmtId="0" fontId="123" fillId="0" borderId="0" xfId="0" applyFont="1" applyAlignment="1">
      <alignment horizontal="center"/>
    </xf>
    <xf numFmtId="0" fontId="44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33" borderId="27" xfId="0" applyFont="1" applyFill="1" applyBorder="1" applyAlignment="1">
      <alignment horizontal="left"/>
    </xf>
    <xf numFmtId="0" fontId="21" fillId="33" borderId="28" xfId="0" applyFont="1" applyFill="1" applyBorder="1" applyAlignment="1">
      <alignment horizontal="left"/>
    </xf>
    <xf numFmtId="0" fontId="21" fillId="33" borderId="29" xfId="0" applyFont="1" applyFill="1" applyBorder="1" applyAlignment="1">
      <alignment horizontal="left"/>
    </xf>
    <xf numFmtId="0" fontId="0" fillId="0" borderId="82" xfId="0" applyBorder="1"/>
    <xf numFmtId="0" fontId="0" fillId="0" borderId="19" xfId="0" applyBorder="1"/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0" fillId="0" borderId="15" xfId="0" applyBorder="1"/>
    <xf numFmtId="0" fontId="0" fillId="34" borderId="51" xfId="0" applyFill="1" applyBorder="1" applyAlignment="1">
      <alignment horizontal="center" vertical="center" wrapText="1"/>
    </xf>
    <xf numFmtId="0" fontId="0" fillId="34" borderId="83" xfId="0" applyFill="1" applyBorder="1" applyAlignment="1">
      <alignment horizontal="center" vertical="center" wrapText="1"/>
    </xf>
    <xf numFmtId="0" fontId="0" fillId="34" borderId="4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25" fillId="0" borderId="80" xfId="0" applyFont="1" applyBorder="1" applyAlignment="1">
      <alignment horizontal="center" vertical="center" wrapText="1"/>
    </xf>
    <xf numFmtId="0" fontId="125" fillId="0" borderId="73" xfId="0" applyFont="1" applyBorder="1" applyAlignment="1">
      <alignment horizontal="center" vertical="center" wrapText="1"/>
    </xf>
    <xf numFmtId="0" fontId="125" fillId="0" borderId="76" xfId="0" applyFont="1" applyBorder="1" applyAlignment="1">
      <alignment horizontal="center" vertical="center" wrapText="1"/>
    </xf>
    <xf numFmtId="0" fontId="125" fillId="0" borderId="77" xfId="0" applyFont="1" applyBorder="1" applyAlignment="1">
      <alignment horizontal="center" vertical="center" wrapText="1"/>
    </xf>
    <xf numFmtId="0" fontId="20" fillId="0" borderId="0" xfId="321" applyFont="1" applyAlignment="1">
      <alignment horizontal="center"/>
    </xf>
    <xf numFmtId="0" fontId="20" fillId="0" borderId="0" xfId="321" applyFont="1" applyAlignment="1">
      <alignment horizontal="center" vertical="center" wrapText="1"/>
    </xf>
    <xf numFmtId="0" fontId="125" fillId="0" borderId="75" xfId="0" applyFont="1" applyBorder="1" applyAlignment="1">
      <alignment horizontal="center" vertical="center" wrapText="1"/>
    </xf>
    <xf numFmtId="0" fontId="125" fillId="0" borderId="61" xfId="0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37" xfId="0" applyFont="1" applyBorder="1" applyAlignment="1">
      <alignment horizontal="center"/>
    </xf>
    <xf numFmtId="0" fontId="125" fillId="0" borderId="41" xfId="0" applyFont="1" applyBorder="1" applyAlignment="1">
      <alignment horizontal="center"/>
    </xf>
    <xf numFmtId="0" fontId="125" fillId="0" borderId="36" xfId="0" applyFont="1" applyBorder="1" applyAlignment="1">
      <alignment horizontal="right"/>
    </xf>
    <xf numFmtId="0" fontId="125" fillId="0" borderId="36" xfId="0" applyFont="1" applyBorder="1" applyAlignment="1">
      <alignment horizontal="left"/>
    </xf>
    <xf numFmtId="0" fontId="22" fillId="34" borderId="36" xfId="0" applyFont="1" applyFill="1" applyBorder="1" applyAlignment="1">
      <alignment horizontal="left"/>
    </xf>
    <xf numFmtId="0" fontId="44" fillId="0" borderId="40" xfId="0" applyNumberFormat="1" applyFont="1" applyBorder="1" applyAlignment="1">
      <alignment wrapText="1"/>
    </xf>
    <xf numFmtId="0" fontId="124" fillId="0" borderId="27" xfId="0" applyNumberFormat="1" applyFont="1" applyBorder="1" applyAlignment="1">
      <alignment wrapText="1"/>
    </xf>
    <xf numFmtId="0" fontId="44" fillId="0" borderId="74" xfId="0" applyNumberFormat="1" applyFont="1" applyBorder="1" applyAlignment="1">
      <alignment wrapText="1"/>
    </xf>
    <xf numFmtId="0" fontId="44" fillId="0" borderId="61" xfId="0" applyNumberFormat="1" applyFont="1" applyBorder="1" applyAlignment="1">
      <alignment wrapText="1"/>
    </xf>
  </cellXfs>
  <cellStyles count="451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’ћѓћ‚›‰" xfId="42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2" xfId="321"/>
    <cellStyle name="Обычный 2 2" xfId="322"/>
    <cellStyle name="Обычный 2 3" xfId="323"/>
    <cellStyle name="Обычный 2 3 2" xfId="324"/>
    <cellStyle name="Обычный 2_2009 Бюджетные формы ДАО АЭПК" xfId="325"/>
    <cellStyle name="Обычный 24" xfId="326"/>
    <cellStyle name="Обычный 3" xfId="327"/>
    <cellStyle name="Обычный 3 2" xfId="328"/>
    <cellStyle name="Обычный 3 3" xfId="329"/>
    <cellStyle name="Обычный 3_2009 Альбом бюджетных форм" xfId="330"/>
    <cellStyle name="Обычный 4" xfId="331"/>
    <cellStyle name="Обычный 4 2" xfId="332"/>
    <cellStyle name="Обычный 4_2009 Бюджетные формы ДАО АЭПК" xfId="333"/>
    <cellStyle name="Обычный 5" xfId="334"/>
    <cellStyle name="Обычный 5 2" xfId="335"/>
    <cellStyle name="Обычный 6" xfId="336"/>
    <cellStyle name="Обычный 7" xfId="337"/>
    <cellStyle name="Обычный 7 2" xfId="338"/>
    <cellStyle name="Обычный 8" xfId="339"/>
    <cellStyle name="Обычный 9" xfId="340"/>
    <cellStyle name="Плохой 2" xfId="341"/>
    <cellStyle name="Плохой 3" xfId="342"/>
    <cellStyle name="Пояснение 2" xfId="343"/>
    <cellStyle name="Пояснение 3" xfId="344"/>
    <cellStyle name="Примечание 2" xfId="345"/>
    <cellStyle name="Примечание 3" xfId="346"/>
    <cellStyle name="Процентный 10" xfId="347"/>
    <cellStyle name="Процентный 10 2" xfId="348"/>
    <cellStyle name="Процентный 11" xfId="349"/>
    <cellStyle name="Процентный 12" xfId="350"/>
    <cellStyle name="Процентный 13" xfId="351"/>
    <cellStyle name="Процентный 14" xfId="352"/>
    <cellStyle name="Процентный 15" xfId="353"/>
    <cellStyle name="Процентный 16" xfId="354"/>
    <cellStyle name="Процентный 17" xfId="355"/>
    <cellStyle name="Процентный 18" xfId="356"/>
    <cellStyle name="Процентный 19" xfId="357"/>
    <cellStyle name="Процентный 2" xfId="358"/>
    <cellStyle name="Процентный 20" xfId="359"/>
    <cellStyle name="Процентный 21" xfId="360"/>
    <cellStyle name="Процентный 22" xfId="361"/>
    <cellStyle name="Процентный 23" xfId="362"/>
    <cellStyle name="Процентный 24" xfId="363"/>
    <cellStyle name="Процентный 25" xfId="364"/>
    <cellStyle name="Процентный 26" xfId="365"/>
    <cellStyle name="Процентный 27" xfId="366"/>
    <cellStyle name="Процентный 28" xfId="367"/>
    <cellStyle name="Процентный 29" xfId="368"/>
    <cellStyle name="Процентный 3" xfId="369"/>
    <cellStyle name="Процентный 30" xfId="370"/>
    <cellStyle name="Процентный 31" xfId="371"/>
    <cellStyle name="Процентный 32" xfId="372"/>
    <cellStyle name="Процентный 33" xfId="373"/>
    <cellStyle name="Процентный 34" xfId="374"/>
    <cellStyle name="Процентный 35" xfId="375"/>
    <cellStyle name="Процентный 36" xfId="376"/>
    <cellStyle name="Процентный 37" xfId="377"/>
    <cellStyle name="Процентный 38" xfId="378"/>
    <cellStyle name="Процентный 39" xfId="379"/>
    <cellStyle name="Процентный 4" xfId="380"/>
    <cellStyle name="Процентный 40" xfId="381"/>
    <cellStyle name="Процентный 41" xfId="382"/>
    <cellStyle name="Процентный 5" xfId="383"/>
    <cellStyle name="Процентный 6" xfId="384"/>
    <cellStyle name="Процентный 7" xfId="385"/>
    <cellStyle name="Процентный 8" xfId="386"/>
    <cellStyle name="Процентный 9" xfId="387"/>
    <cellStyle name="Связанная ячейка 2" xfId="388"/>
    <cellStyle name="Связанная ячейка 3" xfId="389"/>
    <cellStyle name="Стиль 1" xfId="390"/>
    <cellStyle name="Стиль 2" xfId="391"/>
    <cellStyle name="Стиль 3" xfId="392"/>
    <cellStyle name="Стиль 4" xfId="393"/>
    <cellStyle name="Стиль 5" xfId="394"/>
    <cellStyle name="Субсчет" xfId="395"/>
    <cellStyle name="Счет" xfId="396"/>
    <cellStyle name="Текст предупреждения 2" xfId="397"/>
    <cellStyle name="Текст предупреждения 3" xfId="398"/>
    <cellStyle name="тонны" xfId="399"/>
    <cellStyle name="Тысячи [0]_Chart1 (Sales &amp; Costs)" xfId="400"/>
    <cellStyle name="Тысячи_Chart1 (Sales &amp; Costs)" xfId="401"/>
    <cellStyle name="Финансовый 10" xfId="402"/>
    <cellStyle name="Финансовый 11" xfId="403"/>
    <cellStyle name="Финансовый 12" xfId="404"/>
    <cellStyle name="Финансовый 13" xfId="405"/>
    <cellStyle name="Финансовый 14" xfId="406"/>
    <cellStyle name="Финансовый 15" xfId="407"/>
    <cellStyle name="Финансовый 16" xfId="408"/>
    <cellStyle name="Финансовый 17" xfId="409"/>
    <cellStyle name="Финансовый 18" xfId="410"/>
    <cellStyle name="Финансовый 19" xfId="411"/>
    <cellStyle name="Финансовый 2" xfId="412"/>
    <cellStyle name="Финансовый 2 2" xfId="413"/>
    <cellStyle name="Финансовый 2_2009 Бюджетные формы ДАО АЭПК" xfId="414"/>
    <cellStyle name="Финансовый 20" xfId="415"/>
    <cellStyle name="Финансовый 21" xfId="416"/>
    <cellStyle name="Финансовый 22" xfId="417"/>
    <cellStyle name="Финансовый 23" xfId="418"/>
    <cellStyle name="Финансовый 24" xfId="419"/>
    <cellStyle name="Финансовый 25" xfId="420"/>
    <cellStyle name="Финансовый 26" xfId="421"/>
    <cellStyle name="Финансовый 27" xfId="422"/>
    <cellStyle name="Финансовый 28" xfId="423"/>
    <cellStyle name="Финансовый 29" xfId="424"/>
    <cellStyle name="Финансовый 3" xfId="425"/>
    <cellStyle name="Финансовый 30" xfId="426"/>
    <cellStyle name="Финансовый 31" xfId="427"/>
    <cellStyle name="Финансовый 32" xfId="428"/>
    <cellStyle name="Финансовый 33" xfId="429"/>
    <cellStyle name="Финансовый 34" xfId="430"/>
    <cellStyle name="Финансовый 35" xfId="431"/>
    <cellStyle name="Финансовый 36" xfId="432"/>
    <cellStyle name="Финансовый 37" xfId="433"/>
    <cellStyle name="Финансовый 38" xfId="434"/>
    <cellStyle name="Финансовый 39" xfId="435"/>
    <cellStyle name="Финансовый 4" xfId="436"/>
    <cellStyle name="Финансовый 4 2" xfId="437"/>
    <cellStyle name="Финансовый 40" xfId="438"/>
    <cellStyle name="Финансовый 41" xfId="439"/>
    <cellStyle name="Финансовый 42" xfId="440"/>
    <cellStyle name="Финансовый 5" xfId="441"/>
    <cellStyle name="Финансовый 6" xfId="442"/>
    <cellStyle name="Финансовый 6 2" xfId="443"/>
    <cellStyle name="Финансовый 7" xfId="444"/>
    <cellStyle name="Финансовый 8" xfId="445"/>
    <cellStyle name="Финансовый 9" xfId="446"/>
    <cellStyle name="Хороший 2" xfId="447"/>
    <cellStyle name="Хороший 3" xfId="448"/>
    <cellStyle name="Џђћ–…ќ’ќ›‰" xfId="449"/>
    <cellStyle name="ШАУ" xfId="4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&#1040;&#1058;&#1058;%202009-&#1054;&#1054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%20&#1040;&#1058;&#1058;%202009%20&#1086;&#1090;%2018.03.09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1.07.10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&#1059;&#1089;&#1090;&#1100;-&#1041;&#1086;&#1088;&#1079;&#1103;/&#1089;&#1090;-&#1090;&#1100;%20%20&#1061;&#1080;&#1090;&#1072;&#1095;&#1080;(1921,98)/&#1059;-&#1041;&#1086;&#1088;&#1079;&#1103;%202010&#1075;.%2012%20&#1084;&#1072;&#1088;&#1090;&#1072;%20&#1089;%20&#1080;&#1079;&#1084;.(1921,9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УУ снятие"/>
      <sheetName val="Лист3"/>
      <sheetName val="кальк  "/>
      <sheetName val="расчет "/>
      <sheetName val="расчет  (3)"/>
      <sheetName val="расчет  (2)"/>
      <sheetName val="План горн.работ"/>
      <sheetName val="Транспорт"/>
      <sheetName val="ГСМ "/>
      <sheetName val="ОПР "/>
      <sheetName val="ФОТ "/>
      <sheetName val="расчет ЗП"/>
      <sheetName val="Энергозатраты"/>
      <sheetName val="смета  на хоз.сод-е "/>
      <sheetName val="штатка"/>
      <sheetName val="расчет ЗП мех.,вод."/>
      <sheetName val="бульд."/>
      <sheetName val="экскав."/>
      <sheetName val="экскав. (аморт)"/>
      <sheetName val="экскав. (аморт) (3)"/>
      <sheetName val="экскав. (лизинг)"/>
      <sheetName val="экскав. (аморт) (2)"/>
    </sheetNames>
    <sheetDataSet>
      <sheetData sheetId="0"/>
      <sheetData sheetId="1"/>
      <sheetData sheetId="2"/>
      <sheetData sheetId="3">
        <row r="18">
          <cell r="C18">
            <v>583</v>
          </cell>
        </row>
        <row r="23">
          <cell r="C23">
            <v>630.38461538461536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F17" sqref="F17"/>
    </sheetView>
  </sheetViews>
  <sheetFormatPr defaultRowHeight="12.75"/>
  <cols>
    <col min="2" max="2" width="35.140625" customWidth="1"/>
    <col min="3" max="3" width="15.140625" customWidth="1"/>
  </cols>
  <sheetData>
    <row r="1" spans="2:3" ht="15.75">
      <c r="C1" s="47" t="s">
        <v>39</v>
      </c>
    </row>
    <row r="2" spans="2:3" ht="15.75">
      <c r="C2" s="47" t="s">
        <v>27</v>
      </c>
    </row>
    <row r="3" spans="2:3" ht="15.75">
      <c r="C3" s="47" t="s">
        <v>28</v>
      </c>
    </row>
    <row r="6" spans="2:3" ht="48" customHeight="1">
      <c r="B6" s="167" t="s">
        <v>34</v>
      </c>
      <c r="C6" s="167"/>
    </row>
    <row r="8" spans="2:3" ht="13.5" thickBot="1"/>
    <row r="9" spans="2:3" ht="32.25" thickBot="1">
      <c r="B9" s="48" t="s">
        <v>35</v>
      </c>
      <c r="C9" s="49" t="s">
        <v>36</v>
      </c>
    </row>
    <row r="10" spans="2:3" ht="15.75">
      <c r="B10" s="50"/>
      <c r="C10" s="51"/>
    </row>
    <row r="11" spans="2:3" ht="16.5" thickBot="1">
      <c r="B11" s="55" t="s">
        <v>37</v>
      </c>
      <c r="C11" s="56">
        <f>SUM(C13:C16)</f>
        <v>6</v>
      </c>
    </row>
    <row r="12" spans="2:3" ht="16.5" thickTop="1">
      <c r="B12" s="50"/>
      <c r="C12" s="54"/>
    </row>
    <row r="13" spans="2:3" ht="31.5">
      <c r="B13" s="203" t="s">
        <v>116</v>
      </c>
      <c r="C13" s="54">
        <v>1</v>
      </c>
    </row>
    <row r="14" spans="2:3" ht="33" customHeight="1">
      <c r="B14" s="203" t="s">
        <v>117</v>
      </c>
      <c r="C14" s="52">
        <v>1</v>
      </c>
    </row>
    <row r="15" spans="2:3" ht="31.5">
      <c r="B15" s="203" t="s">
        <v>118</v>
      </c>
      <c r="C15" s="52">
        <v>3</v>
      </c>
    </row>
    <row r="16" spans="2:3" ht="31.5">
      <c r="B16" s="203" t="s">
        <v>119</v>
      </c>
      <c r="C16" s="52">
        <v>1</v>
      </c>
    </row>
    <row r="17" spans="1:3" ht="15.75">
      <c r="B17" s="203"/>
      <c r="C17" s="52"/>
    </row>
    <row r="18" spans="1:3" ht="15.75">
      <c r="B18" s="203"/>
      <c r="C18" s="52"/>
    </row>
    <row r="19" spans="1:3" ht="16.5" thickBot="1">
      <c r="B19" s="204" t="s">
        <v>38</v>
      </c>
      <c r="C19" s="56">
        <f>SUM(C21:C23)</f>
        <v>4</v>
      </c>
    </row>
    <row r="20" spans="1:3" ht="16.5" thickTop="1">
      <c r="B20" s="205"/>
      <c r="C20" s="54"/>
    </row>
    <row r="21" spans="1:3" ht="15.75">
      <c r="B21" s="203" t="s">
        <v>120</v>
      </c>
      <c r="C21" s="52">
        <v>2</v>
      </c>
    </row>
    <row r="22" spans="1:3" ht="15.75">
      <c r="B22" s="203" t="s">
        <v>121</v>
      </c>
      <c r="C22" s="111">
        <v>1</v>
      </c>
    </row>
    <row r="23" spans="1:3" ht="16.5" thickBot="1">
      <c r="B23" s="206" t="s">
        <v>122</v>
      </c>
      <c r="C23" s="53">
        <v>1</v>
      </c>
    </row>
    <row r="26" spans="1:3" ht="15">
      <c r="A26" s="45" t="s">
        <v>31</v>
      </c>
      <c r="C26" s="45" t="s">
        <v>32</v>
      </c>
    </row>
    <row r="27" spans="1:3" ht="15">
      <c r="A27" s="45"/>
      <c r="C27" s="45"/>
    </row>
    <row r="28" spans="1:3" ht="15">
      <c r="A28" s="45" t="s">
        <v>40</v>
      </c>
      <c r="C28" s="45" t="s">
        <v>78</v>
      </c>
    </row>
  </sheetData>
  <mergeCells count="1"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37"/>
  <sheetViews>
    <sheetView workbookViewId="0">
      <selection sqref="A1:S37"/>
    </sheetView>
  </sheetViews>
  <sheetFormatPr defaultRowHeight="12.75" outlineLevelCol="1"/>
  <cols>
    <col min="1" max="1" width="11.140625" customWidth="1"/>
    <col min="2" max="2" width="11" customWidth="1"/>
    <col min="3" max="3" width="8.28515625" customWidth="1"/>
    <col min="4" max="5" width="7.28515625" customWidth="1"/>
    <col min="6" max="6" width="9.140625" hidden="1" customWidth="1" outlineLevel="1"/>
    <col min="7" max="7" width="7.5703125" bestFit="1" customWidth="1" collapsed="1"/>
    <col min="8" max="8" width="7.7109375" hidden="1" customWidth="1" outlineLevel="1"/>
    <col min="9" max="9" width="8.140625" customWidth="1" collapsed="1"/>
    <col min="10" max="10" width="7.5703125" customWidth="1" collapsed="1"/>
    <col min="11" max="11" width="7.7109375" customWidth="1"/>
    <col min="12" max="12" width="8.42578125" customWidth="1"/>
    <col min="13" max="13" width="10.140625" customWidth="1"/>
    <col min="14" max="14" width="11" customWidth="1"/>
    <col min="15" max="15" width="11.42578125" customWidth="1"/>
    <col min="16" max="16" width="10.7109375" customWidth="1"/>
    <col min="17" max="17" width="9.140625" customWidth="1"/>
    <col min="18" max="18" width="9.28515625" customWidth="1"/>
    <col min="19" max="19" width="8.5703125" customWidth="1"/>
    <col min="20" max="20" width="13.7109375" customWidth="1"/>
  </cols>
  <sheetData>
    <row r="1" spans="1:19" ht="14.25">
      <c r="I1" s="1"/>
      <c r="J1" s="1"/>
      <c r="O1" s="107" t="s">
        <v>26</v>
      </c>
      <c r="R1" s="1"/>
    </row>
    <row r="2" spans="1:19" ht="14.25">
      <c r="I2" s="1"/>
      <c r="J2" s="1"/>
      <c r="O2" s="107" t="s">
        <v>27</v>
      </c>
      <c r="R2" s="1"/>
    </row>
    <row r="3" spans="1:19" ht="14.25">
      <c r="I3" s="1"/>
      <c r="J3" s="1"/>
      <c r="O3" s="107" t="s">
        <v>28</v>
      </c>
      <c r="R3" s="1"/>
    </row>
    <row r="4" spans="1:19" ht="15.75">
      <c r="A4" s="168" t="s">
        <v>29</v>
      </c>
      <c r="B4" s="168"/>
      <c r="C4" s="168"/>
      <c r="D4" s="168"/>
      <c r="E4" s="168"/>
      <c r="F4" s="169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33" customHeight="1">
      <c r="A5" s="170" t="s">
        <v>114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15.75">
      <c r="A6" s="43"/>
      <c r="B6" s="43"/>
      <c r="C6" s="43"/>
      <c r="D6" s="43"/>
      <c r="E6" s="43"/>
      <c r="F6" s="44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ht="13.5" thickBot="1"/>
    <row r="8" spans="1:19" ht="12.75" customHeight="1">
      <c r="A8" s="182" t="s">
        <v>79</v>
      </c>
      <c r="B8" s="184" t="s">
        <v>30</v>
      </c>
      <c r="C8" s="184" t="s">
        <v>80</v>
      </c>
      <c r="D8" s="184" t="s">
        <v>1</v>
      </c>
      <c r="E8" s="186" t="s">
        <v>2</v>
      </c>
      <c r="F8" s="174" t="s">
        <v>81</v>
      </c>
      <c r="G8" s="2">
        <v>2012</v>
      </c>
      <c r="H8" s="176" t="s">
        <v>3</v>
      </c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8"/>
    </row>
    <row r="9" spans="1:19" ht="13.5" thickBot="1">
      <c r="A9" s="183"/>
      <c r="B9" s="185"/>
      <c r="C9" s="185"/>
      <c r="D9" s="185"/>
      <c r="E9" s="187"/>
      <c r="F9" s="175"/>
      <c r="G9" s="3" t="s">
        <v>4</v>
      </c>
      <c r="H9" s="46" t="s">
        <v>5</v>
      </c>
      <c r="I9" s="4" t="s">
        <v>6</v>
      </c>
      <c r="J9" s="4" t="s">
        <v>7</v>
      </c>
      <c r="K9" s="4" t="s">
        <v>8</v>
      </c>
      <c r="L9" s="4" t="s">
        <v>0</v>
      </c>
      <c r="M9" s="4" t="s">
        <v>9</v>
      </c>
      <c r="N9" s="4" t="s">
        <v>10</v>
      </c>
      <c r="O9" s="4" t="s">
        <v>11</v>
      </c>
      <c r="P9" s="4" t="s">
        <v>12</v>
      </c>
      <c r="Q9" s="4" t="s">
        <v>13</v>
      </c>
      <c r="R9" s="4" t="s">
        <v>14</v>
      </c>
      <c r="S9" s="5" t="s">
        <v>15</v>
      </c>
    </row>
    <row r="10" spans="1:19">
      <c r="A10" s="6"/>
      <c r="B10" s="7"/>
      <c r="C10" s="7"/>
      <c r="D10" s="7"/>
      <c r="E10" s="7"/>
      <c r="F10" s="8"/>
      <c r="G10" s="9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19" ht="13.5" thickBot="1">
      <c r="A11" s="171" t="s">
        <v>82</v>
      </c>
      <c r="B11" s="172"/>
      <c r="C11" s="172"/>
      <c r="D11" s="172"/>
      <c r="E11" s="173"/>
      <c r="F11" s="112"/>
      <c r="G11" s="13">
        <f>SUM(H11:S11)</f>
        <v>2936</v>
      </c>
      <c r="H11" s="14">
        <f t="shared" ref="H11:S11" si="0">SUM(H13:H16)</f>
        <v>0</v>
      </c>
      <c r="I11" s="15">
        <f t="shared" si="0"/>
        <v>343</v>
      </c>
      <c r="J11" s="15">
        <f t="shared" si="0"/>
        <v>317</v>
      </c>
      <c r="K11" s="15">
        <f t="shared" si="0"/>
        <v>309</v>
      </c>
      <c r="L11" s="15">
        <f t="shared" si="0"/>
        <v>309</v>
      </c>
      <c r="M11" s="15">
        <f t="shared" si="0"/>
        <v>303</v>
      </c>
      <c r="N11" s="15">
        <f t="shared" si="0"/>
        <v>324</v>
      </c>
      <c r="O11" s="15">
        <f t="shared" si="0"/>
        <v>216</v>
      </c>
      <c r="P11" s="15">
        <f t="shared" si="0"/>
        <v>192</v>
      </c>
      <c r="Q11" s="15">
        <f t="shared" si="0"/>
        <v>216</v>
      </c>
      <c r="R11" s="15">
        <f t="shared" si="0"/>
        <v>200</v>
      </c>
      <c r="S11" s="16">
        <f t="shared" si="0"/>
        <v>207</v>
      </c>
    </row>
    <row r="12" spans="1:19" ht="13.5" thickTop="1">
      <c r="A12" s="6"/>
      <c r="B12" s="7"/>
      <c r="C12" s="7"/>
      <c r="D12" s="7"/>
      <c r="E12" s="7"/>
      <c r="F12" s="8"/>
      <c r="G12" s="9"/>
      <c r="H12" s="6"/>
      <c r="I12" s="7"/>
      <c r="J12" s="7"/>
      <c r="K12" s="7"/>
      <c r="L12" s="7"/>
      <c r="M12" s="7"/>
      <c r="N12" s="7"/>
      <c r="O12" s="7"/>
      <c r="P12" s="7"/>
      <c r="Q12" s="7"/>
      <c r="R12" s="7"/>
      <c r="S12" s="17"/>
    </row>
    <row r="13" spans="1:19" ht="12.75" customHeight="1">
      <c r="A13" s="113" t="s">
        <v>16</v>
      </c>
      <c r="B13" s="179" t="s">
        <v>83</v>
      </c>
      <c r="C13" s="34">
        <v>1</v>
      </c>
      <c r="D13" s="34">
        <v>8</v>
      </c>
      <c r="E13" s="34">
        <v>5</v>
      </c>
      <c r="F13" s="114"/>
      <c r="G13" s="20">
        <f t="shared" ref="G13:G15" si="1">SUM(H13:S13)</f>
        <v>1986</v>
      </c>
      <c r="H13" s="115"/>
      <c r="I13" s="22">
        <f>159+128</f>
        <v>287</v>
      </c>
      <c r="J13" s="22">
        <v>167</v>
      </c>
      <c r="K13" s="22">
        <v>167</v>
      </c>
      <c r="L13" s="22">
        <v>167</v>
      </c>
      <c r="M13" s="22">
        <v>159</v>
      </c>
      <c r="N13" s="22">
        <v>176</v>
      </c>
      <c r="O13" s="22">
        <v>184</v>
      </c>
      <c r="P13" s="22">
        <v>160</v>
      </c>
      <c r="Q13" s="22">
        <v>184</v>
      </c>
      <c r="R13" s="22">
        <v>168</v>
      </c>
      <c r="S13" s="28">
        <v>167</v>
      </c>
    </row>
    <row r="14" spans="1:19">
      <c r="A14" s="113" t="s">
        <v>84</v>
      </c>
      <c r="B14" s="180"/>
      <c r="C14" s="34">
        <v>0.7</v>
      </c>
      <c r="D14" s="34">
        <v>7.5</v>
      </c>
      <c r="E14" s="34">
        <v>5</v>
      </c>
      <c r="F14" s="114"/>
      <c r="G14" s="20">
        <f t="shared" si="1"/>
        <v>550</v>
      </c>
      <c r="H14" s="115"/>
      <c r="I14" s="22"/>
      <c r="J14" s="22">
        <v>110</v>
      </c>
      <c r="K14" s="22">
        <v>110</v>
      </c>
      <c r="L14" s="22">
        <v>110</v>
      </c>
      <c r="M14" s="22">
        <v>104</v>
      </c>
      <c r="N14" s="22">
        <v>116</v>
      </c>
      <c r="O14" s="22"/>
      <c r="P14" s="22"/>
      <c r="Q14" s="22"/>
      <c r="R14" s="22"/>
      <c r="S14" s="28"/>
    </row>
    <row r="15" spans="1:19" ht="25.5">
      <c r="A15" s="18" t="s">
        <v>17</v>
      </c>
      <c r="B15" s="181"/>
      <c r="C15" s="116" t="s">
        <v>18</v>
      </c>
      <c r="D15" s="19">
        <v>8</v>
      </c>
      <c r="E15" s="19">
        <v>5</v>
      </c>
      <c r="F15" s="114"/>
      <c r="G15" s="20">
        <f t="shared" si="1"/>
        <v>400</v>
      </c>
      <c r="H15" s="18"/>
      <c r="I15" s="19">
        <f>32+24</f>
        <v>56</v>
      </c>
      <c r="J15" s="19">
        <v>40</v>
      </c>
      <c r="K15" s="19">
        <v>32</v>
      </c>
      <c r="L15" s="19">
        <v>32</v>
      </c>
      <c r="M15" s="19">
        <v>40</v>
      </c>
      <c r="N15" s="19">
        <v>32</v>
      </c>
      <c r="O15" s="19">
        <v>32</v>
      </c>
      <c r="P15" s="19">
        <v>32</v>
      </c>
      <c r="Q15" s="19">
        <v>32</v>
      </c>
      <c r="R15" s="19">
        <v>32</v>
      </c>
      <c r="S15" s="23">
        <v>40</v>
      </c>
    </row>
    <row r="16" spans="1:19">
      <c r="A16" s="18"/>
      <c r="B16" s="19"/>
      <c r="C16" s="19"/>
      <c r="D16" s="19"/>
      <c r="E16" s="19"/>
      <c r="F16" s="114"/>
      <c r="G16" s="24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3"/>
    </row>
    <row r="17" spans="1:19" ht="13.5" thickBot="1">
      <c r="A17" s="171" t="s">
        <v>19</v>
      </c>
      <c r="B17" s="172"/>
      <c r="C17" s="172"/>
      <c r="D17" s="172"/>
      <c r="E17" s="173"/>
      <c r="F17" s="112"/>
      <c r="G17" s="13">
        <f t="shared" ref="G17:G22" si="2">SUM(H17:S17)</f>
        <v>8152</v>
      </c>
      <c r="H17" s="14">
        <f>SUM(H18:H23)</f>
        <v>0</v>
      </c>
      <c r="I17" s="15">
        <f t="shared" ref="I17:S17" si="3">SUM(I18:I23)</f>
        <v>1180</v>
      </c>
      <c r="J17" s="15">
        <f t="shared" si="3"/>
        <v>692</v>
      </c>
      <c r="K17" s="15">
        <f t="shared" si="3"/>
        <v>684</v>
      </c>
      <c r="L17" s="15">
        <f t="shared" si="3"/>
        <v>684</v>
      </c>
      <c r="M17" s="25">
        <f t="shared" si="3"/>
        <v>652</v>
      </c>
      <c r="N17" s="15">
        <f t="shared" si="3"/>
        <v>720</v>
      </c>
      <c r="O17" s="15">
        <f t="shared" si="3"/>
        <v>752</v>
      </c>
      <c r="P17" s="15">
        <f t="shared" si="3"/>
        <v>656</v>
      </c>
      <c r="Q17" s="15">
        <f t="shared" si="3"/>
        <v>760</v>
      </c>
      <c r="R17" s="15">
        <f t="shared" si="3"/>
        <v>688</v>
      </c>
      <c r="S17" s="16">
        <f t="shared" si="3"/>
        <v>684</v>
      </c>
    </row>
    <row r="18" spans="1:19" ht="13.5" thickTop="1">
      <c r="A18" s="117" t="s">
        <v>16</v>
      </c>
      <c r="B18" s="118" t="s">
        <v>85</v>
      </c>
      <c r="C18" s="119">
        <v>2</v>
      </c>
      <c r="D18" s="29">
        <v>8</v>
      </c>
      <c r="E18" s="7">
        <v>5</v>
      </c>
      <c r="F18" s="8"/>
      <c r="G18" s="26">
        <f t="shared" si="2"/>
        <v>3972</v>
      </c>
      <c r="H18" s="120"/>
      <c r="I18" s="121">
        <f>318+256</f>
        <v>574</v>
      </c>
      <c r="J18" s="121">
        <v>334</v>
      </c>
      <c r="K18" s="121">
        <v>334</v>
      </c>
      <c r="L18" s="121">
        <v>334</v>
      </c>
      <c r="M18" s="121">
        <v>318</v>
      </c>
      <c r="N18" s="121">
        <v>352</v>
      </c>
      <c r="O18" s="121">
        <v>368</v>
      </c>
      <c r="P18" s="121">
        <v>320</v>
      </c>
      <c r="Q18" s="121">
        <v>368</v>
      </c>
      <c r="R18" s="121">
        <v>336</v>
      </c>
      <c r="S18" s="122">
        <v>334</v>
      </c>
    </row>
    <row r="19" spans="1:19">
      <c r="A19" s="123" t="s">
        <v>16</v>
      </c>
      <c r="B19" s="118" t="s">
        <v>20</v>
      </c>
      <c r="C19" s="124">
        <v>1</v>
      </c>
      <c r="D19" s="29">
        <v>8</v>
      </c>
      <c r="E19" s="31">
        <v>5</v>
      </c>
      <c r="F19" s="125"/>
      <c r="G19" s="20">
        <f t="shared" si="2"/>
        <v>1986</v>
      </c>
      <c r="H19" s="115"/>
      <c r="I19" s="22">
        <f>159+128</f>
        <v>287</v>
      </c>
      <c r="J19" s="22">
        <v>167</v>
      </c>
      <c r="K19" s="22">
        <v>167</v>
      </c>
      <c r="L19" s="22">
        <v>167</v>
      </c>
      <c r="M19" s="22">
        <v>159</v>
      </c>
      <c r="N19" s="22">
        <v>176</v>
      </c>
      <c r="O19" s="22">
        <v>184</v>
      </c>
      <c r="P19" s="22">
        <v>160</v>
      </c>
      <c r="Q19" s="22">
        <v>184</v>
      </c>
      <c r="R19" s="22">
        <v>168</v>
      </c>
      <c r="S19" s="28">
        <v>167</v>
      </c>
    </row>
    <row r="20" spans="1:19">
      <c r="A20" s="123" t="s">
        <v>16</v>
      </c>
      <c r="B20" s="118" t="s">
        <v>86</v>
      </c>
      <c r="C20" s="29">
        <v>1</v>
      </c>
      <c r="D20" s="34">
        <v>8</v>
      </c>
      <c r="E20" s="19">
        <v>5</v>
      </c>
      <c r="F20" s="125"/>
      <c r="G20" s="20">
        <f t="shared" si="2"/>
        <v>1986</v>
      </c>
      <c r="H20" s="115"/>
      <c r="I20" s="22">
        <f>159+128</f>
        <v>287</v>
      </c>
      <c r="J20" s="22">
        <v>167</v>
      </c>
      <c r="K20" s="22">
        <v>167</v>
      </c>
      <c r="L20" s="22">
        <v>167</v>
      </c>
      <c r="M20" s="22">
        <v>159</v>
      </c>
      <c r="N20" s="22">
        <v>176</v>
      </c>
      <c r="O20" s="22">
        <v>184</v>
      </c>
      <c r="P20" s="22">
        <v>160</v>
      </c>
      <c r="Q20" s="22">
        <v>184</v>
      </c>
      <c r="R20" s="22">
        <v>168</v>
      </c>
      <c r="S20" s="28">
        <v>167</v>
      </c>
    </row>
    <row r="21" spans="1:19">
      <c r="A21" s="126" t="s">
        <v>21</v>
      </c>
      <c r="B21" s="127" t="s">
        <v>20</v>
      </c>
      <c r="C21" s="128">
        <f>G21/1986</f>
        <v>8.0563947633434038E-3</v>
      </c>
      <c r="D21" s="31" t="s">
        <v>87</v>
      </c>
      <c r="E21" s="31"/>
      <c r="F21" s="125"/>
      <c r="G21" s="20">
        <f t="shared" si="2"/>
        <v>16</v>
      </c>
      <c r="H21" s="30"/>
      <c r="I21" s="31"/>
      <c r="J21" s="31">
        <v>8</v>
      </c>
      <c r="K21" s="31"/>
      <c r="L21" s="32"/>
      <c r="M21" s="32"/>
      <c r="N21" s="32"/>
      <c r="O21" s="32"/>
      <c r="P21" s="32"/>
      <c r="Q21" s="32">
        <v>8</v>
      </c>
      <c r="R21" s="31"/>
      <c r="S21" s="33"/>
    </row>
    <row r="22" spans="1:19">
      <c r="A22" s="126" t="s">
        <v>88</v>
      </c>
      <c r="B22" s="127" t="s">
        <v>20</v>
      </c>
      <c r="C22" s="35">
        <f>G22/1986</f>
        <v>9.6676737160120846E-2</v>
      </c>
      <c r="D22" s="31" t="s">
        <v>87</v>
      </c>
      <c r="E22" s="31"/>
      <c r="F22" s="125"/>
      <c r="G22" s="20">
        <f t="shared" si="2"/>
        <v>192</v>
      </c>
      <c r="H22" s="30"/>
      <c r="I22" s="31">
        <v>32</v>
      </c>
      <c r="J22" s="31">
        <v>16</v>
      </c>
      <c r="K22" s="31">
        <v>16</v>
      </c>
      <c r="L22" s="31">
        <v>16</v>
      </c>
      <c r="M22" s="31">
        <v>16</v>
      </c>
      <c r="N22" s="31">
        <v>16</v>
      </c>
      <c r="O22" s="31">
        <v>16</v>
      </c>
      <c r="P22" s="31">
        <v>16</v>
      </c>
      <c r="Q22" s="31">
        <v>16</v>
      </c>
      <c r="R22" s="31">
        <v>16</v>
      </c>
      <c r="S22" s="33">
        <v>16</v>
      </c>
    </row>
    <row r="23" spans="1:19">
      <c r="A23" s="30"/>
      <c r="B23" s="31"/>
      <c r="C23" s="31"/>
      <c r="D23" s="31"/>
      <c r="E23" s="31"/>
      <c r="F23" s="125"/>
      <c r="G23" s="36"/>
      <c r="H23" s="30"/>
      <c r="I23" s="31"/>
      <c r="J23" s="31"/>
      <c r="K23" s="31"/>
      <c r="L23" s="32"/>
      <c r="M23" s="32"/>
      <c r="N23" s="32"/>
      <c r="O23" s="32"/>
      <c r="P23" s="32"/>
      <c r="Q23" s="32"/>
      <c r="R23" s="31"/>
      <c r="S23" s="33"/>
    </row>
    <row r="24" spans="1:19" ht="13.5" thickBot="1">
      <c r="A24" s="171" t="s">
        <v>89</v>
      </c>
      <c r="B24" s="172"/>
      <c r="C24" s="172"/>
      <c r="D24" s="172"/>
      <c r="E24" s="173"/>
      <c r="F24" s="112"/>
      <c r="G24" s="13">
        <f t="shared" ref="G24:G27" si="4">SUM(H24:S24)</f>
        <v>10970</v>
      </c>
      <c r="H24" s="14">
        <f t="shared" ref="H24:S24" si="5">SUM(H25:H29)</f>
        <v>0</v>
      </c>
      <c r="I24" s="15">
        <f t="shared" si="5"/>
        <v>1664</v>
      </c>
      <c r="J24" s="15">
        <f t="shared" si="5"/>
        <v>937</v>
      </c>
      <c r="K24" s="15">
        <f t="shared" si="5"/>
        <v>910</v>
      </c>
      <c r="L24" s="15">
        <f t="shared" si="5"/>
        <v>921</v>
      </c>
      <c r="M24" s="15">
        <f t="shared" si="5"/>
        <v>902</v>
      </c>
      <c r="N24" s="15">
        <f t="shared" si="5"/>
        <v>949</v>
      </c>
      <c r="O24" s="15">
        <f t="shared" si="5"/>
        <v>973</v>
      </c>
      <c r="P24" s="15">
        <f t="shared" si="5"/>
        <v>890</v>
      </c>
      <c r="Q24" s="15">
        <f t="shared" si="5"/>
        <v>973</v>
      </c>
      <c r="R24" s="15">
        <f t="shared" si="5"/>
        <v>914</v>
      </c>
      <c r="S24" s="16">
        <f t="shared" si="5"/>
        <v>937</v>
      </c>
    </row>
    <row r="25" spans="1:19" ht="13.5" thickTop="1">
      <c r="A25" s="30" t="s">
        <v>22</v>
      </c>
      <c r="B25" s="129" t="s">
        <v>23</v>
      </c>
      <c r="C25" s="31">
        <v>0.1</v>
      </c>
      <c r="D25" s="31">
        <v>8</v>
      </c>
      <c r="E25" s="31">
        <v>5</v>
      </c>
      <c r="F25" s="125"/>
      <c r="G25" s="20">
        <f t="shared" si="4"/>
        <v>192</v>
      </c>
      <c r="H25" s="21"/>
      <c r="I25" s="27">
        <v>32</v>
      </c>
      <c r="J25" s="27">
        <v>16</v>
      </c>
      <c r="K25" s="27">
        <v>16</v>
      </c>
      <c r="L25" s="27">
        <v>16</v>
      </c>
      <c r="M25" s="27">
        <v>16</v>
      </c>
      <c r="N25" s="27">
        <v>16</v>
      </c>
      <c r="O25" s="27">
        <v>16</v>
      </c>
      <c r="P25" s="27">
        <v>16</v>
      </c>
      <c r="Q25" s="27">
        <v>16</v>
      </c>
      <c r="R25" s="27">
        <v>16</v>
      </c>
      <c r="S25" s="28">
        <v>16</v>
      </c>
    </row>
    <row r="26" spans="1:19">
      <c r="A26" s="30" t="s">
        <v>16</v>
      </c>
      <c r="B26" s="130" t="s">
        <v>90</v>
      </c>
      <c r="C26" s="31">
        <v>1</v>
      </c>
      <c r="D26" s="31">
        <v>11</v>
      </c>
      <c r="E26" s="31">
        <v>7</v>
      </c>
      <c r="F26" s="125"/>
      <c r="G26" s="20">
        <f t="shared" si="4"/>
        <v>4020</v>
      </c>
      <c r="H26" s="131"/>
      <c r="I26" s="38">
        <f>318+341</f>
        <v>659</v>
      </c>
      <c r="J26" s="38">
        <v>340</v>
      </c>
      <c r="K26" s="38">
        <v>329</v>
      </c>
      <c r="L26" s="38">
        <v>340</v>
      </c>
      <c r="M26" s="38">
        <v>329</v>
      </c>
      <c r="N26" s="38">
        <v>341</v>
      </c>
      <c r="O26" s="38">
        <v>341</v>
      </c>
      <c r="P26" s="38">
        <v>330</v>
      </c>
      <c r="Q26" s="38">
        <v>341</v>
      </c>
      <c r="R26" s="38">
        <v>330</v>
      </c>
      <c r="S26" s="132">
        <v>340</v>
      </c>
    </row>
    <row r="27" spans="1:19">
      <c r="A27" s="37" t="s">
        <v>16</v>
      </c>
      <c r="B27" s="133" t="s">
        <v>23</v>
      </c>
      <c r="C27" s="31">
        <v>3</v>
      </c>
      <c r="D27" s="31">
        <v>8</v>
      </c>
      <c r="E27" s="31">
        <v>5</v>
      </c>
      <c r="F27" s="125"/>
      <c r="G27" s="20">
        <f t="shared" si="4"/>
        <v>5958</v>
      </c>
      <c r="H27" s="131"/>
      <c r="I27" s="38">
        <f>477+384</f>
        <v>861</v>
      </c>
      <c r="J27" s="38">
        <v>501</v>
      </c>
      <c r="K27" s="38">
        <v>501</v>
      </c>
      <c r="L27" s="38">
        <v>501</v>
      </c>
      <c r="M27" s="38">
        <v>477</v>
      </c>
      <c r="N27" s="38">
        <v>528</v>
      </c>
      <c r="O27" s="38">
        <v>552</v>
      </c>
      <c r="P27" s="38">
        <v>480</v>
      </c>
      <c r="Q27" s="38">
        <v>552</v>
      </c>
      <c r="R27" s="38">
        <v>504</v>
      </c>
      <c r="S27" s="132">
        <v>501</v>
      </c>
    </row>
    <row r="28" spans="1:19" ht="25.5">
      <c r="A28" s="18" t="s">
        <v>17</v>
      </c>
      <c r="B28" s="129" t="s">
        <v>23</v>
      </c>
      <c r="C28" s="116" t="s">
        <v>24</v>
      </c>
      <c r="D28" s="19">
        <v>8</v>
      </c>
      <c r="E28" s="19">
        <v>5</v>
      </c>
      <c r="F28" s="114"/>
      <c r="G28" s="20">
        <f>SUM(H28:S28)</f>
        <v>800</v>
      </c>
      <c r="H28" s="134"/>
      <c r="I28" s="19">
        <f>64+48</f>
        <v>112</v>
      </c>
      <c r="J28" s="19">
        <v>80</v>
      </c>
      <c r="K28" s="19">
        <v>64</v>
      </c>
      <c r="L28" s="19">
        <v>64</v>
      </c>
      <c r="M28" s="19">
        <v>80</v>
      </c>
      <c r="N28" s="19">
        <v>64</v>
      </c>
      <c r="O28" s="19">
        <v>64</v>
      </c>
      <c r="P28" s="19">
        <v>64</v>
      </c>
      <c r="Q28" s="19">
        <v>64</v>
      </c>
      <c r="R28" s="19">
        <v>64</v>
      </c>
      <c r="S28" s="135">
        <v>80</v>
      </c>
    </row>
    <row r="29" spans="1:19" ht="13.5" thickBot="1">
      <c r="A29" s="30"/>
      <c r="B29" s="31"/>
      <c r="C29" s="31"/>
      <c r="D29" s="31"/>
      <c r="E29" s="31"/>
      <c r="F29" s="125"/>
      <c r="G29" s="39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3"/>
    </row>
    <row r="30" spans="1:19" ht="15.75" thickBot="1">
      <c r="A30" s="40" t="s">
        <v>25</v>
      </c>
      <c r="B30" s="41"/>
      <c r="C30" s="41"/>
      <c r="D30" s="41"/>
      <c r="E30" s="41"/>
      <c r="F30" s="136"/>
      <c r="G30" s="42">
        <f>SUM(H30:S30)</f>
        <v>22058</v>
      </c>
      <c r="H30" s="137">
        <f>H11+H17+H24</f>
        <v>0</v>
      </c>
      <c r="I30" s="138">
        <f t="shared" ref="I30:S30" si="6">I11+I17+I24</f>
        <v>3187</v>
      </c>
      <c r="J30" s="138">
        <f t="shared" si="6"/>
        <v>1946</v>
      </c>
      <c r="K30" s="138">
        <f t="shared" si="6"/>
        <v>1903</v>
      </c>
      <c r="L30" s="138">
        <f t="shared" si="6"/>
        <v>1914</v>
      </c>
      <c r="M30" s="138">
        <f t="shared" si="6"/>
        <v>1857</v>
      </c>
      <c r="N30" s="138">
        <f t="shared" si="6"/>
        <v>1993</v>
      </c>
      <c r="O30" s="138">
        <f t="shared" si="6"/>
        <v>1941</v>
      </c>
      <c r="P30" s="138">
        <f t="shared" si="6"/>
        <v>1738</v>
      </c>
      <c r="Q30" s="138">
        <f t="shared" si="6"/>
        <v>1949</v>
      </c>
      <c r="R30" s="138">
        <f t="shared" si="6"/>
        <v>1802</v>
      </c>
      <c r="S30" s="139">
        <f t="shared" si="6"/>
        <v>1828</v>
      </c>
    </row>
    <row r="35" spans="1:19" ht="15">
      <c r="A35" s="45" t="s">
        <v>31</v>
      </c>
      <c r="B35" s="45"/>
      <c r="P35" s="45" t="s">
        <v>32</v>
      </c>
      <c r="Q35" s="45"/>
      <c r="R35" s="45"/>
      <c r="S35" s="45"/>
    </row>
    <row r="36" spans="1:19" ht="15">
      <c r="A36" s="45"/>
      <c r="B36" s="45"/>
      <c r="P36" s="45"/>
      <c r="Q36" s="45"/>
      <c r="R36" s="45"/>
      <c r="S36" s="45"/>
    </row>
    <row r="37" spans="1:19" ht="15">
      <c r="A37" s="45" t="s">
        <v>33</v>
      </c>
      <c r="B37" s="45"/>
      <c r="P37" s="45" t="s">
        <v>78</v>
      </c>
      <c r="Q37" s="45"/>
      <c r="R37" s="45"/>
      <c r="S37" s="45"/>
    </row>
  </sheetData>
  <mergeCells count="13">
    <mergeCell ref="A4:S4"/>
    <mergeCell ref="A5:S5"/>
    <mergeCell ref="A24:E24"/>
    <mergeCell ref="F8:F9"/>
    <mergeCell ref="H8:S8"/>
    <mergeCell ref="A11:E11"/>
    <mergeCell ref="B13:B15"/>
    <mergeCell ref="A17:E17"/>
    <mergeCell ref="A8:A9"/>
    <mergeCell ref="B8:B9"/>
    <mergeCell ref="C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colBreaks count="1" manualBreakCount="1">
    <brk id="2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0"/>
  <sheetViews>
    <sheetView workbookViewId="0">
      <selection activeCell="F19" sqref="F19"/>
    </sheetView>
  </sheetViews>
  <sheetFormatPr defaultRowHeight="12.75" outlineLevelCol="1"/>
  <cols>
    <col min="1" max="1" width="17.28515625" customWidth="1"/>
    <col min="2" max="2" width="8.42578125" bestFit="1" customWidth="1"/>
    <col min="3" max="3" width="8.7109375" bestFit="1" customWidth="1"/>
    <col min="4" max="4" width="8.5703125" hidden="1" customWidth="1" outlineLevel="1"/>
    <col min="5" max="5" width="10.140625" bestFit="1" customWidth="1" collapsed="1"/>
    <col min="6" max="6" width="9.140625" customWidth="1"/>
    <col min="7" max="7" width="8.7109375" bestFit="1" customWidth="1"/>
    <col min="8" max="8" width="9.85546875" customWidth="1"/>
    <col min="9" max="9" width="11" customWidth="1"/>
    <col min="10" max="10" width="10.85546875" customWidth="1"/>
    <col min="11" max="11" width="10.5703125" customWidth="1"/>
    <col min="12" max="12" width="11.5703125" customWidth="1"/>
    <col min="15" max="15" width="10.5703125" customWidth="1"/>
  </cols>
  <sheetData>
    <row r="1" spans="1:15" ht="15">
      <c r="L1" s="140" t="s">
        <v>97</v>
      </c>
    </row>
    <row r="2" spans="1:15" ht="15.75">
      <c r="L2" s="47" t="s">
        <v>27</v>
      </c>
    </row>
    <row r="3" spans="1:15" ht="15.75">
      <c r="L3" s="47" t="s">
        <v>28</v>
      </c>
    </row>
    <row r="6" spans="1:15" ht="46.5" customHeight="1">
      <c r="A6" s="188" t="s">
        <v>115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ht="16.5" thickBo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</row>
    <row r="8" spans="1:15" ht="27" customHeight="1" thickBot="1">
      <c r="A8" s="141"/>
      <c r="B8" s="70" t="s">
        <v>91</v>
      </c>
      <c r="C8" s="70" t="s">
        <v>50</v>
      </c>
      <c r="D8" s="160" t="s">
        <v>5</v>
      </c>
      <c r="E8" s="151" t="s">
        <v>6</v>
      </c>
      <c r="F8" s="151" t="s">
        <v>7</v>
      </c>
      <c r="G8" s="151" t="s">
        <v>8</v>
      </c>
      <c r="H8" s="151" t="s">
        <v>0</v>
      </c>
      <c r="I8" s="151" t="s">
        <v>9</v>
      </c>
      <c r="J8" s="151" t="s">
        <v>10</v>
      </c>
      <c r="K8" s="151" t="s">
        <v>11</v>
      </c>
      <c r="L8" s="151" t="s">
        <v>12</v>
      </c>
      <c r="M8" s="151" t="s">
        <v>13</v>
      </c>
      <c r="N8" s="151" t="s">
        <v>14</v>
      </c>
      <c r="O8" s="110" t="s">
        <v>15</v>
      </c>
    </row>
    <row r="9" spans="1:15" ht="14.25">
      <c r="A9" s="142"/>
      <c r="B9" s="143"/>
      <c r="C9" s="143"/>
      <c r="D9" s="161"/>
      <c r="E9" s="154"/>
      <c r="F9" s="154"/>
      <c r="G9" s="154"/>
      <c r="H9" s="154"/>
      <c r="I9" s="154"/>
      <c r="J9" s="154"/>
      <c r="K9" s="154"/>
      <c r="L9" s="154"/>
      <c r="M9" s="154"/>
      <c r="N9" s="155"/>
      <c r="O9" s="156"/>
    </row>
    <row r="10" spans="1:15" ht="14.25">
      <c r="A10" s="144" t="s">
        <v>92</v>
      </c>
      <c r="B10" s="145" t="s">
        <v>93</v>
      </c>
      <c r="C10" s="145">
        <f>SUM(D10:O10)</f>
        <v>541410</v>
      </c>
      <c r="D10" s="162"/>
      <c r="E10" s="19">
        <f>41560+41620</f>
        <v>83180</v>
      </c>
      <c r="F10" s="19">
        <v>44260</v>
      </c>
      <c r="G10" s="19">
        <v>43090</v>
      </c>
      <c r="H10" s="19">
        <v>44200</v>
      </c>
      <c r="I10" s="19">
        <v>43900</v>
      </c>
      <c r="J10" s="19">
        <v>44290</v>
      </c>
      <c r="K10" s="19">
        <v>47390</v>
      </c>
      <c r="L10" s="19">
        <v>46500</v>
      </c>
      <c r="M10" s="19">
        <v>48610</v>
      </c>
      <c r="N10" s="19">
        <v>47850</v>
      </c>
      <c r="O10" s="23">
        <v>48140</v>
      </c>
    </row>
    <row r="11" spans="1:15" ht="15" thickBot="1">
      <c r="A11" s="109"/>
      <c r="B11" s="146"/>
      <c r="C11" s="146"/>
      <c r="D11" s="147"/>
      <c r="E11" s="157"/>
      <c r="F11" s="157"/>
      <c r="G11" s="157"/>
      <c r="H11" s="157"/>
      <c r="I11" s="157"/>
      <c r="J11" s="157"/>
      <c r="K11" s="157"/>
      <c r="L11" s="157"/>
      <c r="M11" s="157"/>
      <c r="N11" s="158"/>
      <c r="O11" s="159"/>
    </row>
    <row r="12" spans="1:15" ht="14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07"/>
      <c r="O12" s="107"/>
    </row>
    <row r="13" spans="1:15" ht="14.25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07"/>
      <c r="O13" s="107"/>
    </row>
    <row r="14" spans="1:15" ht="14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07"/>
      <c r="O14" s="107"/>
    </row>
    <row r="15" spans="1:15" ht="14.25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07"/>
      <c r="O15" s="107"/>
    </row>
    <row r="16" spans="1:15" ht="1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07"/>
      <c r="O16" s="107"/>
    </row>
    <row r="17" spans="1:24" ht="15">
      <c r="A17" s="45" t="s">
        <v>32</v>
      </c>
      <c r="B17" s="45"/>
      <c r="C17" s="150"/>
      <c r="D17" s="150"/>
      <c r="E17" s="150"/>
      <c r="F17" s="150"/>
      <c r="G17" s="150"/>
      <c r="H17" s="150"/>
      <c r="I17" s="150"/>
      <c r="J17" s="45" t="s">
        <v>31</v>
      </c>
      <c r="K17" s="150"/>
      <c r="L17" s="150"/>
      <c r="M17" s="150"/>
      <c r="N17" s="150"/>
      <c r="O17" s="150"/>
      <c r="P17" s="150"/>
      <c r="Q17" s="150"/>
      <c r="R17" s="150"/>
      <c r="S17" s="150"/>
      <c r="T17" s="45"/>
      <c r="U17" s="45"/>
      <c r="W17" s="45"/>
      <c r="X17" s="150"/>
    </row>
    <row r="18" spans="1:24" ht="15">
      <c r="A18" s="45" t="s">
        <v>94</v>
      </c>
      <c r="B18" s="45"/>
      <c r="C18" s="150"/>
      <c r="D18" s="150"/>
      <c r="E18" s="150"/>
      <c r="F18" s="150"/>
      <c r="G18" s="150"/>
      <c r="H18" s="150"/>
      <c r="I18" s="150"/>
      <c r="J18" s="45" t="s">
        <v>95</v>
      </c>
      <c r="K18" s="150"/>
      <c r="L18" s="150"/>
      <c r="M18" s="150"/>
      <c r="N18" s="150"/>
      <c r="O18" s="150"/>
      <c r="P18" s="150"/>
      <c r="Q18" s="150"/>
      <c r="R18" s="150"/>
      <c r="S18" s="150"/>
      <c r="T18" s="45"/>
      <c r="U18" s="45"/>
      <c r="W18" s="45"/>
      <c r="X18" s="150"/>
    </row>
    <row r="20" spans="1:24" ht="15">
      <c r="A20" s="45" t="s">
        <v>78</v>
      </c>
    </row>
  </sheetData>
  <mergeCells count="1">
    <mergeCell ref="A6:O6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84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view="pageBreakPreview" zoomScale="60" workbookViewId="0">
      <selection activeCell="B29" sqref="B29:C29"/>
    </sheetView>
  </sheetViews>
  <sheetFormatPr defaultRowHeight="12.75"/>
  <cols>
    <col min="2" max="2" width="32" customWidth="1"/>
    <col min="3" max="3" width="20.42578125" customWidth="1"/>
    <col min="7" max="7" width="35.140625" customWidth="1"/>
    <col min="8" max="8" width="18.7109375" customWidth="1"/>
  </cols>
  <sheetData>
    <row r="1" spans="2:8" ht="15.75">
      <c r="C1" s="47" t="s">
        <v>96</v>
      </c>
      <c r="H1" s="47" t="s">
        <v>96</v>
      </c>
    </row>
    <row r="2" spans="2:8" ht="15.75">
      <c r="C2" s="47" t="s">
        <v>113</v>
      </c>
      <c r="H2" s="47" t="s">
        <v>74</v>
      </c>
    </row>
    <row r="3" spans="2:8" ht="15.75">
      <c r="C3" s="47" t="s">
        <v>28</v>
      </c>
      <c r="H3" s="47" t="s">
        <v>28</v>
      </c>
    </row>
    <row r="6" spans="2:8" ht="15.75">
      <c r="B6" s="168" t="s">
        <v>41</v>
      </c>
      <c r="C6" s="168"/>
      <c r="G6" s="193" t="s">
        <v>60</v>
      </c>
      <c r="H6" s="193"/>
    </row>
    <row r="7" spans="2:8" ht="32.25" customHeight="1">
      <c r="B7" s="170" t="s">
        <v>71</v>
      </c>
      <c r="C7" s="170"/>
      <c r="G7" s="194" t="s">
        <v>70</v>
      </c>
      <c r="H7" s="194"/>
    </row>
    <row r="8" spans="2:8" ht="15.75">
      <c r="B8" s="170"/>
      <c r="C8" s="170"/>
      <c r="G8" s="193"/>
      <c r="H8" s="193"/>
    </row>
    <row r="9" spans="2:8" ht="16.5" thickBot="1">
      <c r="C9" s="64"/>
      <c r="G9" s="80"/>
    </row>
    <row r="10" spans="2:8" ht="12.75" customHeight="1">
      <c r="B10" s="195" t="s">
        <v>42</v>
      </c>
      <c r="C10" s="191" t="s">
        <v>43</v>
      </c>
      <c r="G10" s="189" t="s">
        <v>42</v>
      </c>
      <c r="H10" s="191" t="s">
        <v>43</v>
      </c>
    </row>
    <row r="11" spans="2:8" ht="13.5" customHeight="1" thickBot="1">
      <c r="B11" s="196"/>
      <c r="C11" s="192"/>
      <c r="G11" s="190"/>
      <c r="H11" s="192"/>
    </row>
    <row r="12" spans="2:8" ht="15" hidden="1" customHeight="1" thickBot="1">
      <c r="B12" s="57" t="s">
        <v>44</v>
      </c>
      <c r="C12" s="58"/>
      <c r="G12" s="84"/>
      <c r="H12" s="86"/>
    </row>
    <row r="13" spans="2:8" ht="14.25" hidden="1">
      <c r="B13" s="59"/>
      <c r="C13" s="60"/>
      <c r="G13" s="81" t="s">
        <v>61</v>
      </c>
      <c r="H13" s="96">
        <f>'[8]расчет '!$C$18+'[8]расчет '!$C$23</f>
        <v>1213.3846153846152</v>
      </c>
    </row>
    <row r="14" spans="2:8" ht="14.25">
      <c r="B14" s="59"/>
      <c r="C14" s="60"/>
      <c r="G14" s="82"/>
      <c r="H14" s="60"/>
    </row>
    <row r="15" spans="2:8" ht="28.5">
      <c r="B15" s="83" t="s">
        <v>62</v>
      </c>
      <c r="C15" s="68">
        <v>232.46</v>
      </c>
      <c r="G15" s="85" t="s">
        <v>62</v>
      </c>
      <c r="H15" s="68">
        <v>199.9</v>
      </c>
    </row>
    <row r="16" spans="2:8" ht="14.25">
      <c r="B16" s="61" t="s">
        <v>45</v>
      </c>
      <c r="C16" s="68">
        <v>71.37</v>
      </c>
      <c r="G16" s="82" t="s">
        <v>64</v>
      </c>
      <c r="H16" s="97">
        <v>61.37</v>
      </c>
    </row>
    <row r="17" spans="1:9" ht="14.25">
      <c r="B17" s="61" t="s">
        <v>46</v>
      </c>
      <c r="C17" s="68">
        <v>980.21</v>
      </c>
      <c r="G17" s="85" t="s">
        <v>65</v>
      </c>
      <c r="H17" s="68">
        <v>248.77</v>
      </c>
    </row>
    <row r="18" spans="1:9" ht="14.25">
      <c r="B18" s="61" t="s">
        <v>47</v>
      </c>
      <c r="C18" s="68">
        <v>270.44</v>
      </c>
      <c r="G18" s="82" t="s">
        <v>53</v>
      </c>
      <c r="H18" s="68">
        <v>555.23</v>
      </c>
    </row>
    <row r="19" spans="1:9" ht="14.25">
      <c r="B19" s="61" t="s">
        <v>48</v>
      </c>
      <c r="C19" s="68">
        <v>1440.26</v>
      </c>
      <c r="G19" s="82" t="s">
        <v>66</v>
      </c>
      <c r="H19" s="98">
        <v>625.22</v>
      </c>
    </row>
    <row r="20" spans="1:9" ht="15" thickBot="1">
      <c r="B20" s="62" t="s">
        <v>49</v>
      </c>
      <c r="C20" s="73">
        <v>674.87</v>
      </c>
      <c r="G20" s="82" t="s">
        <v>67</v>
      </c>
      <c r="H20" s="98">
        <v>106.24</v>
      </c>
    </row>
    <row r="21" spans="1:9" ht="15.75" thickBot="1">
      <c r="B21" s="63" t="s">
        <v>50</v>
      </c>
      <c r="C21" s="74">
        <f>SUM(C15:C20)</f>
        <v>3669.6099999999997</v>
      </c>
      <c r="G21" s="87" t="s">
        <v>68</v>
      </c>
      <c r="H21" s="99">
        <v>385.22</v>
      </c>
    </row>
    <row r="22" spans="1:9" ht="15.75" thickBot="1">
      <c r="B22" s="105" t="s">
        <v>75</v>
      </c>
      <c r="C22" s="106">
        <f>ROUND(C21*18%,2)</f>
        <v>660.53</v>
      </c>
      <c r="G22" s="63" t="s">
        <v>50</v>
      </c>
      <c r="H22" s="100">
        <f>SUM(H15:H21)</f>
        <v>2181.9499999999998</v>
      </c>
    </row>
    <row r="23" spans="1:9" ht="16.5" thickBot="1">
      <c r="A23" s="101"/>
      <c r="B23" s="102" t="s">
        <v>76</v>
      </c>
      <c r="C23" s="100">
        <f>C21+C22</f>
        <v>4330.1399999999994</v>
      </c>
      <c r="G23" s="103" t="s">
        <v>77</v>
      </c>
      <c r="H23" s="104">
        <f>ROUND(H22*18%,2)</f>
        <v>392.75</v>
      </c>
    </row>
    <row r="24" spans="1:9" ht="15.75" thickBot="1">
      <c r="G24" s="102" t="s">
        <v>76</v>
      </c>
      <c r="H24" s="100">
        <f>H22+H23</f>
        <v>2574.6999999999998</v>
      </c>
    </row>
    <row r="27" spans="1:9" ht="15.75">
      <c r="B27" s="168" t="s">
        <v>41</v>
      </c>
      <c r="C27" s="168"/>
      <c r="D27" s="66"/>
      <c r="G27" s="170" t="s">
        <v>60</v>
      </c>
      <c r="H27" s="170"/>
      <c r="I27" s="94"/>
    </row>
    <row r="28" spans="1:9" ht="15.75" customHeight="1">
      <c r="B28" s="168" t="s">
        <v>69</v>
      </c>
      <c r="C28" s="168"/>
      <c r="D28" s="66"/>
      <c r="G28" s="170" t="s">
        <v>72</v>
      </c>
      <c r="H28" s="170"/>
      <c r="I28" s="94"/>
    </row>
    <row r="29" spans="1:9" ht="15.75" customHeight="1">
      <c r="B29" s="168" t="s">
        <v>51</v>
      </c>
      <c r="C29" s="168"/>
      <c r="D29" s="66"/>
      <c r="G29" s="170" t="s">
        <v>73</v>
      </c>
      <c r="H29" s="170"/>
      <c r="I29" s="95"/>
    </row>
    <row r="30" spans="1:9" ht="16.5" thickBot="1">
      <c r="B30" s="45"/>
      <c r="C30" s="65"/>
      <c r="G30" s="66"/>
      <c r="H30" s="88"/>
    </row>
    <row r="31" spans="1:9" ht="30" customHeight="1" thickBot="1">
      <c r="B31" s="70" t="s">
        <v>42</v>
      </c>
      <c r="C31" s="70" t="s">
        <v>43</v>
      </c>
      <c r="G31" s="189" t="s">
        <v>42</v>
      </c>
      <c r="H31" s="191" t="s">
        <v>43</v>
      </c>
    </row>
    <row r="32" spans="1:9" ht="15" thickBot="1">
      <c r="B32" s="75"/>
      <c r="C32" s="75"/>
      <c r="G32" s="190"/>
      <c r="H32" s="192"/>
    </row>
    <row r="33" spans="2:8" ht="13.5" customHeight="1">
      <c r="B33" s="69" t="s">
        <v>59</v>
      </c>
      <c r="C33" s="71">
        <f>ROUND(SUM(C34:C36),2)</f>
        <v>355.56</v>
      </c>
      <c r="G33" s="89"/>
      <c r="H33" s="90"/>
    </row>
    <row r="34" spans="2:8" ht="28.5">
      <c r="B34" s="61" t="s">
        <v>56</v>
      </c>
      <c r="C34" s="72">
        <v>268.49</v>
      </c>
      <c r="G34" s="85" t="s">
        <v>62</v>
      </c>
      <c r="H34" s="91">
        <v>182.56</v>
      </c>
    </row>
    <row r="35" spans="2:8" ht="14.25">
      <c r="B35" s="61" t="s">
        <v>57</v>
      </c>
      <c r="C35" s="72">
        <v>41.39</v>
      </c>
      <c r="G35" s="82" t="s">
        <v>64</v>
      </c>
      <c r="H35" s="91">
        <v>56.05</v>
      </c>
    </row>
    <row r="36" spans="2:8" ht="14.25">
      <c r="B36" s="61" t="s">
        <v>58</v>
      </c>
      <c r="C36" s="72">
        <v>45.68</v>
      </c>
      <c r="G36" s="85" t="s">
        <v>65</v>
      </c>
      <c r="H36" s="91">
        <v>132.22999999999999</v>
      </c>
    </row>
    <row r="37" spans="2:8" ht="28.5">
      <c r="B37" s="83" t="s">
        <v>63</v>
      </c>
      <c r="C37" s="72">
        <v>231</v>
      </c>
      <c r="G37" s="82" t="s">
        <v>98</v>
      </c>
      <c r="H37" s="91">
        <v>528.4</v>
      </c>
    </row>
    <row r="38" spans="2:8" ht="15" thickBot="1">
      <c r="B38" s="61" t="s">
        <v>52</v>
      </c>
      <c r="C38" s="72">
        <v>70.92</v>
      </c>
      <c r="G38" s="92" t="s">
        <v>99</v>
      </c>
      <c r="H38" s="93">
        <v>79.8</v>
      </c>
    </row>
    <row r="39" spans="2:8" ht="15.75" thickBot="1">
      <c r="B39" s="61" t="s">
        <v>53</v>
      </c>
      <c r="C39" s="72">
        <v>325</v>
      </c>
      <c r="G39" s="63" t="s">
        <v>50</v>
      </c>
      <c r="H39" s="79">
        <f>ROUND(SUM(H34:H38),2)</f>
        <v>979.04</v>
      </c>
    </row>
    <row r="40" spans="2:8" ht="15" thickBot="1">
      <c r="B40" s="61" t="s">
        <v>54</v>
      </c>
      <c r="C40" s="72">
        <v>30.75</v>
      </c>
      <c r="G40" s="103" t="s">
        <v>100</v>
      </c>
      <c r="H40" s="104">
        <f>ROUND(H39*18%,2)</f>
        <v>176.23</v>
      </c>
    </row>
    <row r="41" spans="2:8" ht="14.25" hidden="1">
      <c r="B41" s="67" t="s">
        <v>50</v>
      </c>
      <c r="C41" s="72">
        <f>C33+C37+C38+C39+C40</f>
        <v>1013.2299999999999</v>
      </c>
    </row>
    <row r="42" spans="2:8" ht="15.75" thickBot="1">
      <c r="B42" s="76" t="s">
        <v>55</v>
      </c>
      <c r="C42" s="77">
        <v>212.12</v>
      </c>
      <c r="G42" s="102" t="s">
        <v>76</v>
      </c>
      <c r="H42" s="100">
        <f>H39+H40</f>
        <v>1155.27</v>
      </c>
    </row>
    <row r="43" spans="2:8" ht="15.75" thickBot="1">
      <c r="B43" s="78" t="s">
        <v>50</v>
      </c>
      <c r="C43" s="79">
        <f>C41+C42</f>
        <v>1225.3499999999999</v>
      </c>
    </row>
    <row r="44" spans="2:8" ht="15" thickBot="1">
      <c r="B44" s="105" t="s">
        <v>75</v>
      </c>
      <c r="C44" s="106">
        <f>ROUND(C43*18%,2)</f>
        <v>220.56</v>
      </c>
    </row>
    <row r="45" spans="2:8" ht="15.75" thickBot="1">
      <c r="B45" s="102" t="s">
        <v>76</v>
      </c>
      <c r="C45" s="100">
        <f>C43+C44</f>
        <v>1445.9099999999999</v>
      </c>
    </row>
    <row r="49" spans="1:8" ht="15">
      <c r="A49" s="45" t="s">
        <v>31</v>
      </c>
      <c r="C49" s="45" t="s">
        <v>32</v>
      </c>
      <c r="F49" s="45" t="s">
        <v>31</v>
      </c>
      <c r="H49" s="45" t="s">
        <v>32</v>
      </c>
    </row>
    <row r="50" spans="1:8" ht="15">
      <c r="A50" s="45"/>
      <c r="C50" s="45"/>
      <c r="F50" s="45"/>
      <c r="H50" s="45"/>
    </row>
    <row r="51" spans="1:8" ht="15">
      <c r="A51" s="45" t="s">
        <v>40</v>
      </c>
      <c r="C51" s="45" t="s">
        <v>78</v>
      </c>
      <c r="F51" s="45" t="s">
        <v>40</v>
      </c>
      <c r="H51" s="45" t="s">
        <v>78</v>
      </c>
    </row>
  </sheetData>
  <mergeCells count="18">
    <mergeCell ref="B27:C27"/>
    <mergeCell ref="B28:C28"/>
    <mergeCell ref="B29:C29"/>
    <mergeCell ref="B6:C6"/>
    <mergeCell ref="B7:C7"/>
    <mergeCell ref="B8:C8"/>
    <mergeCell ref="B10:B11"/>
    <mergeCell ref="C10:C11"/>
    <mergeCell ref="G6:H6"/>
    <mergeCell ref="G7:H7"/>
    <mergeCell ref="G8:H8"/>
    <mergeCell ref="G10:G11"/>
    <mergeCell ref="H10:H11"/>
    <mergeCell ref="G31:G32"/>
    <mergeCell ref="H31:H32"/>
    <mergeCell ref="G28:H28"/>
    <mergeCell ref="G29:H29"/>
    <mergeCell ref="G27:H27"/>
  </mergeCells>
  <printOptions horizontalCentered="1"/>
  <pageMargins left="1.4960629921259843" right="0.31496062992125984" top="0.35433070866141736" bottom="0.35433070866141736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topLeftCell="B1" workbookViewId="0">
      <selection activeCell="I15" sqref="I15"/>
    </sheetView>
  </sheetViews>
  <sheetFormatPr defaultRowHeight="12.75"/>
  <cols>
    <col min="1" max="1" width="0" hidden="1" customWidth="1"/>
    <col min="2" max="2" width="19.42578125" customWidth="1"/>
    <col min="3" max="3" width="18.5703125" customWidth="1"/>
    <col min="4" max="4" width="17.85546875" customWidth="1"/>
    <col min="5" max="5" width="10.5703125" customWidth="1"/>
    <col min="6" max="6" width="9.28515625" customWidth="1"/>
  </cols>
  <sheetData>
    <row r="1" spans="1:6" ht="15.75">
      <c r="A1" s="1"/>
      <c r="B1" s="1"/>
      <c r="C1" s="45"/>
      <c r="D1" s="47" t="s">
        <v>112</v>
      </c>
      <c r="E1" s="1"/>
      <c r="F1" s="45"/>
    </row>
    <row r="2" spans="1:6" ht="15.75">
      <c r="A2" s="1"/>
      <c r="B2" s="1"/>
      <c r="C2" s="45"/>
      <c r="D2" s="47" t="s">
        <v>74</v>
      </c>
      <c r="E2" s="140"/>
      <c r="F2" s="45"/>
    </row>
    <row r="3" spans="1:6" ht="15.75">
      <c r="A3" s="1"/>
      <c r="B3" s="1"/>
      <c r="C3" s="45"/>
      <c r="D3" s="47" t="s">
        <v>28</v>
      </c>
      <c r="E3" s="140"/>
      <c r="F3" s="45"/>
    </row>
    <row r="4" spans="1:6" ht="15">
      <c r="A4" s="45"/>
      <c r="B4" s="45"/>
      <c r="C4" s="45"/>
      <c r="D4" s="45"/>
      <c r="E4" s="45"/>
      <c r="F4" s="45"/>
    </row>
    <row r="5" spans="1:6" ht="15.75">
      <c r="A5" s="45"/>
      <c r="B5" s="168" t="s">
        <v>60</v>
      </c>
      <c r="C5" s="168"/>
      <c r="D5" s="168"/>
      <c r="E5" s="45"/>
      <c r="F5" s="45"/>
    </row>
    <row r="6" spans="1:6" ht="32.25" customHeight="1">
      <c r="A6" s="45"/>
      <c r="B6" s="170" t="s">
        <v>101</v>
      </c>
      <c r="C6" s="170"/>
      <c r="D6" s="170"/>
      <c r="E6" s="45"/>
      <c r="F6" s="45"/>
    </row>
    <row r="7" spans="1:6" ht="15.75">
      <c r="A7" s="45"/>
      <c r="B7" s="170"/>
      <c r="C7" s="170"/>
      <c r="D7" s="170"/>
      <c r="E7" s="45"/>
      <c r="F7" s="45"/>
    </row>
    <row r="8" spans="1:6" ht="15">
      <c r="A8" s="45"/>
      <c r="D8" t="s">
        <v>102</v>
      </c>
      <c r="E8" s="45"/>
      <c r="F8" s="45"/>
    </row>
    <row r="9" spans="1:6" ht="15">
      <c r="A9" s="45"/>
      <c r="B9" s="197" t="s">
        <v>103</v>
      </c>
      <c r="C9" s="197"/>
      <c r="D9" s="152" t="s">
        <v>43</v>
      </c>
      <c r="E9" s="45"/>
      <c r="F9" s="45"/>
    </row>
    <row r="10" spans="1:6" ht="15">
      <c r="A10" s="45"/>
      <c r="B10" s="198"/>
      <c r="C10" s="199"/>
      <c r="D10" s="153"/>
      <c r="E10" s="45"/>
      <c r="F10" s="45"/>
    </row>
    <row r="11" spans="1:6" ht="15">
      <c r="A11" s="45"/>
      <c r="B11" s="201"/>
      <c r="C11" s="201"/>
      <c r="D11" s="153"/>
      <c r="E11" s="45"/>
      <c r="F11" s="45"/>
    </row>
    <row r="12" spans="1:6" ht="15">
      <c r="A12" s="45"/>
      <c r="B12" s="201" t="s">
        <v>104</v>
      </c>
      <c r="C12" s="201"/>
      <c r="D12" s="164">
        <v>0.47</v>
      </c>
      <c r="E12" s="45"/>
      <c r="F12" s="45"/>
    </row>
    <row r="13" spans="1:6" ht="15">
      <c r="A13" s="45"/>
      <c r="B13" s="201" t="s">
        <v>105</v>
      </c>
      <c r="C13" s="201"/>
      <c r="D13" s="164">
        <v>0.14000000000000001</v>
      </c>
      <c r="E13" s="45"/>
      <c r="F13" s="45"/>
    </row>
    <row r="14" spans="1:6" ht="15">
      <c r="A14" s="45"/>
      <c r="B14" s="201" t="s">
        <v>106</v>
      </c>
      <c r="C14" s="201"/>
      <c r="D14" s="164">
        <v>0.51</v>
      </c>
      <c r="E14" s="45"/>
      <c r="F14" s="45"/>
    </row>
    <row r="15" spans="1:6" ht="15">
      <c r="A15" s="45"/>
      <c r="B15" s="201" t="s">
        <v>107</v>
      </c>
      <c r="C15" s="201"/>
      <c r="D15" s="164">
        <v>7.09</v>
      </c>
      <c r="E15" s="45"/>
      <c r="F15" s="45"/>
    </row>
    <row r="16" spans="1:6" ht="15">
      <c r="A16" s="45"/>
      <c r="B16" s="201" t="s">
        <v>108</v>
      </c>
      <c r="C16" s="201"/>
      <c r="D16" s="164">
        <f>D17+D18</f>
        <v>2.99</v>
      </c>
      <c r="E16" s="45"/>
      <c r="F16" s="45"/>
    </row>
    <row r="17" spans="1:6" ht="15">
      <c r="A17" s="45"/>
      <c r="B17" s="200" t="s">
        <v>109</v>
      </c>
      <c r="C17" s="200"/>
      <c r="D17" s="164">
        <v>2.71</v>
      </c>
      <c r="E17" s="45"/>
      <c r="F17" s="45"/>
    </row>
    <row r="18" spans="1:6" ht="15">
      <c r="A18" s="45"/>
      <c r="B18" s="200" t="s">
        <v>110</v>
      </c>
      <c r="C18" s="200"/>
      <c r="D18" s="164">
        <v>0.28000000000000003</v>
      </c>
      <c r="E18" s="45"/>
      <c r="F18" s="45"/>
    </row>
    <row r="19" spans="1:6" ht="15">
      <c r="A19" s="45"/>
      <c r="B19" s="201" t="s">
        <v>111</v>
      </c>
      <c r="C19" s="201"/>
      <c r="D19" s="164">
        <v>0.35</v>
      </c>
      <c r="E19" s="45"/>
      <c r="F19" s="45"/>
    </row>
    <row r="20" spans="1:6" ht="15.75">
      <c r="A20" s="45"/>
      <c r="B20" s="202" t="s">
        <v>50</v>
      </c>
      <c r="C20" s="202"/>
      <c r="D20" s="165">
        <f>SUM(D12:D16,D19)</f>
        <v>11.55</v>
      </c>
      <c r="E20" s="45"/>
      <c r="F20" s="45"/>
    </row>
    <row r="21" spans="1:6" ht="15">
      <c r="A21" s="45"/>
      <c r="B21" s="45"/>
      <c r="C21" s="45"/>
      <c r="D21" s="166"/>
      <c r="E21" s="45"/>
      <c r="F21" s="45"/>
    </row>
    <row r="22" spans="1:6" ht="15">
      <c r="A22" s="45"/>
      <c r="B22" s="45"/>
      <c r="C22" s="45"/>
      <c r="D22" s="45"/>
      <c r="E22" s="45"/>
      <c r="F22" s="45"/>
    </row>
    <row r="23" spans="1:6" ht="15">
      <c r="A23" s="45"/>
      <c r="B23" s="45"/>
      <c r="C23" s="45"/>
      <c r="D23" s="45"/>
      <c r="E23" s="45"/>
      <c r="F23" s="45"/>
    </row>
    <row r="24" spans="1:6" ht="15">
      <c r="A24" s="45"/>
      <c r="B24" s="45" t="s">
        <v>31</v>
      </c>
      <c r="D24" s="45" t="s">
        <v>32</v>
      </c>
      <c r="E24" s="45"/>
      <c r="F24" s="45"/>
    </row>
    <row r="25" spans="1:6" ht="15">
      <c r="A25" s="45"/>
      <c r="B25" s="45"/>
      <c r="D25" s="45"/>
      <c r="E25" s="45"/>
      <c r="F25" s="45"/>
    </row>
    <row r="26" spans="1:6" ht="15">
      <c r="A26" s="45"/>
      <c r="B26" s="45" t="s">
        <v>40</v>
      </c>
      <c r="D26" s="45" t="s">
        <v>78</v>
      </c>
      <c r="E26" s="45"/>
      <c r="F26" s="45"/>
    </row>
    <row r="27" spans="1:6" ht="15">
      <c r="A27" s="45"/>
      <c r="B27" s="45"/>
      <c r="C27" s="45"/>
      <c r="D27" s="45"/>
      <c r="E27" s="45"/>
      <c r="F27" s="45"/>
    </row>
    <row r="30" spans="1:6">
      <c r="D30" s="163" t="e">
        <f>#REF!*#REF!</f>
        <v>#REF!</v>
      </c>
    </row>
  </sheetData>
  <mergeCells count="15"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B5:D5"/>
    <mergeCell ref="B6:D6"/>
    <mergeCell ref="B7:D7"/>
    <mergeCell ref="B9:C9"/>
    <mergeCell ref="B10:C10"/>
  </mergeCells>
  <printOptions horizontalCentered="1"/>
  <pageMargins left="1.1811023622047245" right="0.39370078740157483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прил.1</vt:lpstr>
      <vt:lpstr>прил.2</vt:lpstr>
      <vt:lpstr>прил3</vt:lpstr>
      <vt:lpstr>прил.4</vt:lpstr>
      <vt:lpstr>прил.5</vt:lpstr>
      <vt:lpstr>прил.2!Область_печати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ShchegolevaII</cp:lastModifiedBy>
  <cp:lastPrinted>2011-12-18T22:44:22Z</cp:lastPrinted>
  <dcterms:created xsi:type="dcterms:W3CDTF">2011-03-09T04:34:16Z</dcterms:created>
  <dcterms:modified xsi:type="dcterms:W3CDTF">2011-12-18T22:46:28Z</dcterms:modified>
</cp:coreProperties>
</file>